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0" yWindow="60" windowWidth="18480" windowHeight="9855"/>
  </bookViews>
  <sheets>
    <sheet name="МП 2016" sheetId="1" r:id="rId1"/>
    <sheet name="Показатели" sheetId="2" r:id="rId2"/>
  </sheets>
  <definedNames>
    <definedName name="_xlnm._FilterDatabase" localSheetId="0" hidden="1">'МП 2016'!$A$5:$V$5</definedName>
    <definedName name="_xlnm.Print_Titles" localSheetId="0">'МП 2016'!$4:$7</definedName>
    <definedName name="_xlnm.Print_Area" localSheetId="0">'МП 2016'!$A$1:$R$126</definedName>
    <definedName name="_xlnm.Print_Area" localSheetId="1">Показатели!$A$1:$N$20</definedName>
  </definedNames>
  <calcPr calcId="145621"/>
</workbook>
</file>

<file path=xl/calcChain.xml><?xml version="1.0" encoding="utf-8"?>
<calcChain xmlns="http://schemas.openxmlformats.org/spreadsheetml/2006/main">
  <c r="E115" i="1" l="1"/>
  <c r="F110" i="1"/>
  <c r="F115" i="1" s="1"/>
  <c r="F120" i="1" s="1"/>
  <c r="E110" i="1"/>
  <c r="D110" i="1"/>
  <c r="D115" i="1" s="1"/>
  <c r="D120" i="1" s="1"/>
  <c r="F107" i="1"/>
  <c r="F112" i="1" s="1"/>
  <c r="E107" i="1"/>
  <c r="E112" i="1" s="1"/>
  <c r="D107" i="1"/>
  <c r="D112" i="1" s="1"/>
  <c r="E120" i="1" l="1"/>
  <c r="G120" i="1" s="1"/>
  <c r="D125" i="1"/>
  <c r="D122" i="1" s="1"/>
  <c r="D117" i="1"/>
  <c r="H112" i="1"/>
  <c r="I112" i="1" s="1"/>
  <c r="G112" i="1"/>
  <c r="H115" i="1"/>
  <c r="I115" i="1" s="1"/>
  <c r="G115" i="1"/>
  <c r="F117" i="1"/>
  <c r="G107" i="1"/>
  <c r="G110" i="1"/>
  <c r="H107" i="1"/>
  <c r="I107" i="1" s="1"/>
  <c r="H110" i="1"/>
  <c r="I110" i="1" s="1"/>
  <c r="G105" i="1"/>
  <c r="G95" i="1"/>
  <c r="G90" i="1"/>
  <c r="G83" i="1"/>
  <c r="G77" i="1"/>
  <c r="G71" i="1"/>
  <c r="G65" i="1"/>
  <c r="G50" i="1"/>
  <c r="G44" i="1"/>
  <c r="G41" i="1"/>
  <c r="G39" i="1"/>
  <c r="G34" i="1"/>
  <c r="O105" i="1"/>
  <c r="O103" i="1"/>
  <c r="O102" i="1"/>
  <c r="O86" i="1"/>
  <c r="O84" i="1"/>
  <c r="O82" i="1"/>
  <c r="O80" i="1"/>
  <c r="O73" i="1"/>
  <c r="O68" i="1"/>
  <c r="O57" i="1"/>
  <c r="O52" i="1"/>
  <c r="O47" i="1"/>
  <c r="O31" i="1"/>
  <c r="O34" i="1"/>
  <c r="O36" i="1"/>
  <c r="O38" i="1"/>
  <c r="O30" i="1"/>
  <c r="O22" i="1"/>
  <c r="O16" i="1"/>
  <c r="O17" i="1"/>
  <c r="O18" i="1"/>
  <c r="O19" i="1"/>
  <c r="O15" i="1"/>
  <c r="O10" i="1"/>
  <c r="O11" i="1"/>
  <c r="O9" i="1"/>
  <c r="H120" i="1" l="1"/>
  <c r="I120" i="1" s="1"/>
  <c r="E125" i="1"/>
  <c r="E117" i="1"/>
  <c r="H117" i="1" s="1"/>
  <c r="I117" i="1" s="1"/>
  <c r="F125" i="1"/>
  <c r="F122" i="1" s="1"/>
  <c r="Q106" i="1"/>
  <c r="P106" i="1"/>
  <c r="Q105" i="1"/>
  <c r="P105" i="1"/>
  <c r="Q104" i="1"/>
  <c r="P104" i="1"/>
  <c r="Q103" i="1"/>
  <c r="P103" i="1"/>
  <c r="Q102" i="1"/>
  <c r="P102" i="1"/>
  <c r="Q86" i="1"/>
  <c r="P86" i="1"/>
  <c r="Q84" i="1"/>
  <c r="P84" i="1"/>
  <c r="Q82" i="1"/>
  <c r="P82" i="1"/>
  <c r="Q80" i="1"/>
  <c r="P80" i="1"/>
  <c r="Q73" i="1"/>
  <c r="P73" i="1"/>
  <c r="Q72" i="1"/>
  <c r="Q71" i="1"/>
  <c r="Q70" i="1"/>
  <c r="Q69" i="1"/>
  <c r="Q68" i="1"/>
  <c r="P68" i="1"/>
  <c r="Q52" i="1"/>
  <c r="Q53" i="1"/>
  <c r="Q54" i="1"/>
  <c r="Q55" i="1"/>
  <c r="Q56" i="1"/>
  <c r="Q57" i="1"/>
  <c r="Q58" i="1"/>
  <c r="Q59" i="1"/>
  <c r="Q60" i="1"/>
  <c r="Q61" i="1"/>
  <c r="P52" i="1"/>
  <c r="P57" i="1"/>
  <c r="Q51" i="1"/>
  <c r="Q50" i="1"/>
  <c r="Q49" i="1"/>
  <c r="Q48" i="1"/>
  <c r="Q47" i="1"/>
  <c r="P47" i="1"/>
  <c r="Q40" i="1"/>
  <c r="P40" i="1"/>
  <c r="Q39" i="1"/>
  <c r="P39" i="1"/>
  <c r="Q38" i="1"/>
  <c r="P38" i="1"/>
  <c r="Q37" i="1"/>
  <c r="P37" i="1"/>
  <c r="Q36" i="1"/>
  <c r="P36" i="1"/>
  <c r="Q35" i="1"/>
  <c r="P35" i="1"/>
  <c r="Q34" i="1"/>
  <c r="P34" i="1"/>
  <c r="Q33" i="1"/>
  <c r="P33" i="1"/>
  <c r="Q32" i="1"/>
  <c r="P32" i="1"/>
  <c r="Q31" i="1"/>
  <c r="P31" i="1"/>
  <c r="Q30" i="1"/>
  <c r="P30" i="1"/>
  <c r="P16" i="1"/>
  <c r="Q16" i="1"/>
  <c r="P17" i="1"/>
  <c r="Q17" i="1"/>
  <c r="P18" i="1"/>
  <c r="Q18" i="1"/>
  <c r="P19" i="1"/>
  <c r="Q19" i="1"/>
  <c r="Q15" i="1"/>
  <c r="P15" i="1"/>
  <c r="Q10" i="1"/>
  <c r="Q11" i="1"/>
  <c r="G117" i="1" l="1"/>
  <c r="E122" i="1"/>
  <c r="H122" i="1" s="1"/>
  <c r="I122" i="1" s="1"/>
  <c r="H125" i="1"/>
  <c r="I125" i="1" s="1"/>
  <c r="G125" i="1"/>
  <c r="P10" i="1"/>
  <c r="P11" i="1"/>
  <c r="Q9" i="1"/>
  <c r="P9" i="1"/>
  <c r="G122" i="1" l="1"/>
  <c r="H34" i="1"/>
  <c r="H105" i="1" l="1"/>
  <c r="I105" i="1" s="1"/>
  <c r="H83" i="1"/>
  <c r="I83" i="1" s="1"/>
  <c r="D105" i="1"/>
  <c r="L22" i="1" l="1"/>
  <c r="D44" i="1" l="1"/>
  <c r="E44" i="1"/>
  <c r="D65" i="1"/>
  <c r="E65" i="1"/>
  <c r="F65" i="1"/>
  <c r="E77" i="1"/>
  <c r="F77" i="1"/>
  <c r="D77" i="1"/>
  <c r="D74" i="1" s="1"/>
  <c r="D102" i="1"/>
  <c r="D90" i="1"/>
  <c r="D95" i="1" l="1"/>
  <c r="F12" i="2"/>
  <c r="G12" i="2" s="1"/>
  <c r="H12" i="2" s="1"/>
  <c r="E12" i="2"/>
  <c r="D12" i="2"/>
  <c r="G10" i="2"/>
  <c r="H10" i="2" s="1"/>
  <c r="F10" i="2"/>
  <c r="E10" i="2"/>
  <c r="D10" i="2"/>
  <c r="H77" i="1" l="1"/>
  <c r="H71" i="1"/>
  <c r="H65" i="1"/>
  <c r="H50" i="1"/>
  <c r="H39" i="1"/>
  <c r="F31" i="1"/>
  <c r="E102" i="1"/>
  <c r="F90" i="1"/>
  <c r="E90" i="1"/>
  <c r="E95" i="1" s="1"/>
  <c r="F44" i="1"/>
  <c r="H44" i="1" s="1"/>
  <c r="H90" i="1" l="1"/>
  <c r="I90" i="1" s="1"/>
  <c r="F95" i="1"/>
  <c r="H95" i="1" s="1"/>
  <c r="I95" i="1" s="1"/>
  <c r="K19" i="1"/>
  <c r="F102" i="1" l="1"/>
  <c r="N22" i="1"/>
  <c r="M22" i="1"/>
  <c r="H102" i="1" l="1"/>
  <c r="I102" i="1" s="1"/>
  <c r="G102" i="1"/>
  <c r="Q22" i="1"/>
  <c r="P22" i="1"/>
  <c r="F62" i="1"/>
  <c r="E31" i="1"/>
  <c r="D36" i="1"/>
  <c r="E47" i="1"/>
  <c r="F80" i="1"/>
  <c r="F68" i="1"/>
  <c r="F74" i="1"/>
  <c r="F87" i="1"/>
  <c r="H31" i="1" l="1"/>
  <c r="G31" i="1"/>
  <c r="D31" i="1"/>
  <c r="D41" i="1" s="1"/>
  <c r="D68" i="1"/>
  <c r="E74" i="1"/>
  <c r="H74" i="1" s="1"/>
  <c r="E62" i="1"/>
  <c r="H62" i="1" s="1"/>
  <c r="E68" i="1"/>
  <c r="H68" i="1" s="1"/>
  <c r="D47" i="1"/>
  <c r="F47" i="1"/>
  <c r="F36" i="1"/>
  <c r="G74" i="1" l="1"/>
  <c r="G68" i="1"/>
  <c r="G62" i="1"/>
  <c r="H47" i="1"/>
  <c r="G47" i="1"/>
  <c r="F41" i="1"/>
  <c r="D80" i="1"/>
  <c r="E80" i="1"/>
  <c r="D62" i="1"/>
  <c r="E36" i="1"/>
  <c r="G36" i="1" s="1"/>
  <c r="F92" i="1"/>
  <c r="H80" i="1" l="1"/>
  <c r="I80" i="1" s="1"/>
  <c r="G80" i="1"/>
  <c r="E87" i="1"/>
  <c r="H36" i="1"/>
  <c r="E41" i="1"/>
  <c r="H41" i="1" s="1"/>
  <c r="H87" i="1" l="1"/>
  <c r="I87" i="1" s="1"/>
  <c r="G87" i="1"/>
  <c r="D92" i="1"/>
  <c r="E92" i="1"/>
  <c r="D87" i="1"/>
  <c r="H92" i="1" l="1"/>
  <c r="I92" i="1" s="1"/>
  <c r="G92" i="1"/>
</calcChain>
</file>

<file path=xl/comments1.xml><?xml version="1.0" encoding="utf-8"?>
<comments xmlns="http://schemas.openxmlformats.org/spreadsheetml/2006/main">
  <authors>
    <author>Третьякова Наталья Валерьевна</author>
  </authors>
  <commentList>
    <comment ref="I7" authorId="0">
      <text>
        <r>
          <rPr>
            <b/>
            <sz val="9"/>
            <color indexed="81"/>
            <rFont val="Tahoma"/>
            <family val="2"/>
            <charset val="204"/>
          </rPr>
          <t>Третьякова Наталья Валерьевна:</t>
        </r>
        <r>
          <rPr>
            <sz val="9"/>
            <color indexed="81"/>
            <rFont val="Tahoma"/>
            <family val="2"/>
            <charset val="204"/>
          </rPr>
          <t xml:space="preserve">
отклонение менее 5 % не поясняем
</t>
        </r>
      </text>
    </comment>
  </commentList>
</comments>
</file>

<file path=xl/sharedStrings.xml><?xml version="1.0" encoding="utf-8"?>
<sst xmlns="http://schemas.openxmlformats.org/spreadsheetml/2006/main" count="378" uniqueCount="157">
  <si>
    <t>Наименование</t>
  </si>
  <si>
    <t>Источники финансирования</t>
  </si>
  <si>
    <t>Ответственный (администратор или соадминистратор)</t>
  </si>
  <si>
    <t>Комплексная цель программы: развитие муниципальной информатизации для организации муниципальной деятельности, оперативного и качественного получения организациями и гражданами муниципальных услуг и информации о результатах деятельности органов местного самоуправления</t>
  </si>
  <si>
    <t>Целевые показатели результатов реализации муниципальной программы</t>
  </si>
  <si>
    <t xml:space="preserve">доля  пользователей органов местного самоуправления и муниципальных учреждений, обеспеченных средствами электронной подписи, от общего количества пользователей органов местного самоуправления и муниципальных учреждений, % </t>
  </si>
  <si>
    <t>количество наборов открытых данных, опубликованных в машиночитаемом формате, ед.</t>
  </si>
  <si>
    <t>количество действующих электронных сервисов взаимодействия органов местного самоуправления и муниципальных учреждений с населением и организациями, ед.  </t>
  </si>
  <si>
    <t>Подпрограмма «Электронная демократия»</t>
  </si>
  <si>
    <t xml:space="preserve">Цель подпрограммы: повышение общественно-политической активности, эффективности и скорости публичного взаимодействия граждан с органами местного самоуправления, друг с другом, общественными организациями и другими субъектами общественно-политической деятельности посредством повсеместного внедрения в практику взаимодействия информационно-коммуникационных технологий </t>
  </si>
  <si>
    <t>Целевые показатели результатов реализации подпрограммы</t>
  </si>
  <si>
    <t>Задача 1.1 Обеспечение информационной открытости органов местного самоуправления и муниципальных учреждений в сети «Интернет»</t>
  </si>
  <si>
    <t>всего, в том числе</t>
  </si>
  <si>
    <t>МКУ "УИТС г. Сургута"</t>
  </si>
  <si>
    <t>оценка качества функционирования официального портала Администрации города (место, занятое в рейтинге по итогам конкурса официальных интернет-сайтов муниципальных образований автономного округа), не ниже</t>
  </si>
  <si>
    <t>доля органов местного самоуправления и муниципальных учреждений, имеющих официальные сайты или страницы на сайтах в информационно-телекоммуникационной сети  «Интернет», от общего количества органов местного самоуправления и муниципальных учреждений, %</t>
  </si>
  <si>
    <t>среднее количество групп тематических слоев геоинформационных систем, используемых пользователями публичного сегмента муниципальной  Геоинформационной системы, шт.</t>
  </si>
  <si>
    <t>количество посещений публичного сегмента муниципальной  Геоинформационной системы, ед./мес.</t>
  </si>
  <si>
    <t>Итого по задаче 1.1.</t>
  </si>
  <si>
    <t>х</t>
  </si>
  <si>
    <t>Задача 1.2 Обеспечение повышения качества и доступности электронных сервисов предоставления муниципальных услуг, а также услуг, предоставляемых муниципальными учреждениями и предприятиями</t>
  </si>
  <si>
    <t>Мероприятие 1.2.1.</t>
  </si>
  <si>
    <t>Разработка и внедрение новых электронных сервисов взаимодействия  органов местного самоуправления и муниципальных учреждений с населением и организациями</t>
  </si>
  <si>
    <t>Итого по задаче 1.2.</t>
  </si>
  <si>
    <t>Всего по подпрограмме «Электронная демократия»</t>
  </si>
  <si>
    <t xml:space="preserve">Подпрограмма «Повышение эффективности муниципального управления за счет использования современных информационно-телекоммуникационных технологий» </t>
  </si>
  <si>
    <t xml:space="preserve">Цель подпрограммы: формирование эффективной системы муниципального управления посредством использования информационных и телекоммуникационных технологий </t>
  </si>
  <si>
    <t>среднее количество тематических слоев геоинформационных систем, используемых пользователями муниципального сегмента муниципальной Геоинформационной системы, шт.</t>
  </si>
  <si>
    <t>доля  пользователей органов местного самоуправления и муниципальных учреждений, обеспеченных средствами защиты информации, от общего количества пользователей органов местного самоуправления и муниципальных учреждений, %</t>
  </si>
  <si>
    <t xml:space="preserve">Задача 2.1. Формирование и реализация единой политики в области информатизации </t>
  </si>
  <si>
    <t>да</t>
  </si>
  <si>
    <t>количество принятых нормативных правовых актов по внедрению информационно-коммуникационных технологий, ед.</t>
  </si>
  <si>
    <t>Мероприятие 2.1.3.</t>
  </si>
  <si>
    <t>доля технических средств в органах местного самоуправления, обновленных в соответствии с утвержденными стандартами, от общего количества эксплуатируемых технических средств, %</t>
  </si>
  <si>
    <t>Унификация технического обеспечения, эксплуатируемого в органах местного самоуправления и муниципальных учреждений, стандартизация процессов содержания и обслуживания технического обеспечения в органах местного самоуправления и муниципальных учреждений</t>
  </si>
  <si>
    <t>за счет межбюджетных трансфертов из федерального бюджета</t>
  </si>
  <si>
    <t xml:space="preserve">за счет межбюджетных трансфертов из окружного бюджета </t>
  </si>
  <si>
    <t xml:space="preserve">за счет средств местного бюджета </t>
  </si>
  <si>
    <t>доля эксплуатируемых технических средств в органах местного самоуправления и муниципальных учреждениях, подлежащих техническому обслуживанию, от общего количества эксплуатируемых технических средств, %</t>
  </si>
  <si>
    <t xml:space="preserve">за счет других источников </t>
  </si>
  <si>
    <t>Мероприятие 2.1.4.</t>
  </si>
  <si>
    <t>Стандартизация (унификация) программного обеспечения и информационных систем, эксплуатируемых в органах местного самоуправления и муниципальных учреждениях</t>
  </si>
  <si>
    <t>доля унифицированного системного программного обеспечения на рабочих местах пользователей органов местного самоуправления от общего количества пользователей органов местного самоуправления, %</t>
  </si>
  <si>
    <t>Итого по задаче 2.1.</t>
  </si>
  <si>
    <t>Задача 2.2. Развитие специальных и типовых информационных систем в целях обеспечения деятельности органов местного самоуправления и муниципальных учреждений</t>
  </si>
  <si>
    <t xml:space="preserve">Мероприятие 2.2.1. </t>
  </si>
  <si>
    <t>количество созданных или модернизированных инфомационных систем, ед.</t>
  </si>
  <si>
    <t>Создание, развитие и эксплуатация информационных систем специальной и типовой деятельности</t>
  </si>
  <si>
    <t xml:space="preserve">Мероприятие 2.2.2 </t>
  </si>
  <si>
    <t>Обеспеченность системой электронного документооборота в структурных подразделениях Администрации города и муниципальных учреждениях</t>
  </si>
  <si>
    <t>Мероприятие 2.2.3.</t>
  </si>
  <si>
    <t>количество административных процедур истребования документов (сведений), необходимых для предоставления муниципальной услуги и находящихся в распоряжении других органов власти и организаций автоматизированных в информационных системах посредством системы межведомственного информационного взаимодействия, ед.</t>
  </si>
  <si>
    <t>Формирование системы межведомственного информационного взаимодействия органов местного самоуправления и муниципальных учреждений с другими органами власти и организациями</t>
  </si>
  <si>
    <t>Итого по задаче 2.2.</t>
  </si>
  <si>
    <t xml:space="preserve">Задача 2.3. Обеспечение безопасности функционирования информационных и телекоммуникационных систем </t>
  </si>
  <si>
    <t xml:space="preserve">Мероприятие 2.3.1. </t>
  </si>
  <si>
    <t>Организация защиты информации комплексной муниципальной информационной системы</t>
  </si>
  <si>
    <t>доля  пользователей органов местного самоуправления и муниципальных учреждений, обеспеченных средствами электронной подписи, от общего количества пользователей органов местного самоуправления и муниципальных учреждений, %</t>
  </si>
  <si>
    <t>Итого по задаче 2.3.</t>
  </si>
  <si>
    <t>Задача 2.4. Развитие муниципальной информационно-телекоммуникационной инфраструктуры</t>
  </si>
  <si>
    <t xml:space="preserve">Мероприятие 2.4.1. </t>
  </si>
  <si>
    <t>средняя скорость каналов корпоративной сети передачи данных муниципальной информационной системы Администрации города Сургута в органах местного самоуправления, Мбит/сек.</t>
  </si>
  <si>
    <t>Развитие единой телекоммуникационной инфраструктуры и обеспечение ее функционирования, развитие муниципального центра обработки и хранения данных в составе комплексной муниципальной информационной системы</t>
  </si>
  <si>
    <t>средняя скорость каналов корпоративной сети передачи данных муниципальной информационной системы Администрации города Сургута в муниципальных учреждениях, Мбит/сек.</t>
  </si>
  <si>
    <t>суммарная частота ядер процессоров (ГГц)</t>
  </si>
  <si>
    <t>- предоставление доступа к ресурсам сети «Интернет» в местах отдыха жителей и гостей города Сургута: сквер по ул. 30 лет Победы; парк за Саймой; площадь Советов; площадь Аврора</t>
  </si>
  <si>
    <t>наличие доступа к ресурсам сети «Интернет» в местах отдыха жителей и гостей города Сургута: сквер по ул. 30 лет Победы; парк за Саймой; площадь Советов; площадь Аврора, да/нет</t>
  </si>
  <si>
    <t xml:space="preserve">количество действующих телекоммуникационных сервисов в органах местного самоуправления, шт. </t>
  </si>
  <si>
    <t>Итого по задаче 2.4.</t>
  </si>
  <si>
    <t>Всего по подпрограмме «Повышение эффективности муниципального управления за счет использования современных информационно-телекоммуникационных технологий»</t>
  </si>
  <si>
    <t xml:space="preserve">Подпрограмма «Обеспечение выполнения функций МКУ «УИТС г. Сургута» </t>
  </si>
  <si>
    <t>Цель подпрограммы: повышение результативности расходования бюджетных средств на мероприятия в сфере информационно-коммуникационных технологий, связи и телекоммуникаций</t>
  </si>
  <si>
    <t xml:space="preserve">доля использованных бюджетных ассигнований  на обеспечение выполнение функций, от объема доведенных учреждению бюджетных ассигнований на текущий год, % </t>
  </si>
  <si>
    <t>доля реализованных функций учреждения, предусмотренных уставом, от общего количества функций, предусмотренных уставом, %</t>
  </si>
  <si>
    <t xml:space="preserve">Задача 3. Осуществление возложенных на учреждение функций, в том числе отдельных вопросов местного значения </t>
  </si>
  <si>
    <t xml:space="preserve">Мероприятие 3.1. </t>
  </si>
  <si>
    <t xml:space="preserve">доля использованных бюджетных ассигнований  на обеспечение выполнения функций, % </t>
  </si>
  <si>
    <t xml:space="preserve">Обеспечение деятельности МКУ «УИТС г. Сургута» </t>
  </si>
  <si>
    <t>количество действующих информационных сервисов и ресурсов, оптимизирующих деятельность учреждения,  ед.</t>
  </si>
  <si>
    <t>Итого по задаче 3.</t>
  </si>
  <si>
    <t>Всего по подпрограмме «Обеспечение выполнения функций МКУ «УИТС г. Сургута»</t>
  </si>
  <si>
    <t xml:space="preserve">Общий объем ассигнований на реализацию программы – всего, в том числе </t>
  </si>
  <si>
    <t>Объем ассигнований администратора</t>
  </si>
  <si>
    <t xml:space="preserve">факт 
за 2016 год </t>
  </si>
  <si>
    <t>отклонение</t>
  </si>
  <si>
    <t>%</t>
  </si>
  <si>
    <t xml:space="preserve">Наименование показателя, 
ед. измер.
</t>
  </si>
  <si>
    <t>Результат реализации программы</t>
  </si>
  <si>
    <t xml:space="preserve">факт
за 2016 год </t>
  </si>
  <si>
    <t xml:space="preserve">%  </t>
  </si>
  <si>
    <t>Мероприятие 1.1.3.
Предоставление данных муниципальных информационных систем в открытом и машиночитаемом формате в общедоступном виде</t>
  </si>
  <si>
    <t>Мероприятие 1.1.2.
Развитие муниципальной  Геоинформационной системы на основе Web-технологий</t>
  </si>
  <si>
    <t>Мероприятие 1.1.1. 
Развитие интернет- ресурсов  органов местного самоуправления и муниципальных учреждений</t>
  </si>
  <si>
    <t>Мероприятие 2.1.2.
Развитие и оптимизация информационного обеспечения по вопросам создания, развития и эксплуатации муниципальных информационных систем и (или) компонентов комплексной муниципальной информационной системы, телекоммуникационной инфраструктуры</t>
  </si>
  <si>
    <t>Мероприятие 2.3.2 
Развитие систем криптографической защиты и центра сертификации</t>
  </si>
  <si>
    <t>Мероприятие 2.4.2.
Развитие телекоммуникационных сервисов в органах местного самоуправления (конференцсвязь, запись переговоров, маршрутизация звонков, прием факсов на электронную почту группы специалистов и т.д.)</t>
  </si>
  <si>
    <t>Программные мероприятия, объем ассигнований на реализацию программы</t>
  </si>
  <si>
    <t>Ответственный (администратор                     или соадмини-стратор)</t>
  </si>
  <si>
    <t>Объем финансирования (руб.)</t>
  </si>
  <si>
    <t>Примечание (внешние и внутренние факторы, обусловившие неисполнение плана)</t>
  </si>
  <si>
    <t>Наименование показателя, ед.измерения.</t>
  </si>
  <si>
    <t>Расчетная формула, описание расчета</t>
  </si>
  <si>
    <t>Утвержденный план на 2015 год</t>
  </si>
  <si>
    <t>Уточненный план на 2015 год</t>
  </si>
  <si>
    <t>Факт за 2015 год</t>
  </si>
  <si>
    <t>Отклонение</t>
  </si>
  <si>
    <t>Расчет (факт)</t>
  </si>
  <si>
    <t>Итоговое значение (факт)</t>
  </si>
  <si>
    <t>руб.</t>
  </si>
  <si>
    <t>Мероприятие 1.1. Содержание аппарата управления связи                                             и информатизации</t>
  </si>
  <si>
    <t>"МКУ «УИТС г. Сургута»</t>
  </si>
  <si>
    <t>всего,                                    в том числе:</t>
  </si>
  <si>
    <t>Мероприятие 5.1. Обеспечение выполнения функций "МКУ «УИТС г. Сургута»</t>
  </si>
  <si>
    <t>всего,                              в том числе:</t>
  </si>
  <si>
    <t>и показатели результатов реализации муниципальной программы "Развитие электронного муниципалитета на 2016 – 2030 годы"</t>
  </si>
  <si>
    <t>Доля структурных подразделений Администрации города и муниципальных учреждений, эксплуатирующих систему электронного документооборота, от общего количества структурных подразделений Администрации города и муниципальных учреждений, %</t>
  </si>
  <si>
    <t>Доля технических средств в органах местного самоуправления, обновленных в соответствии с утвержденными стандартами, от общего количества эксплуатируемых технических средств, %</t>
  </si>
  <si>
    <t xml:space="preserve">Доля  пользователей органов местного самоуправления и муниципальных учреждений, обеспеченных средствами электронной подписи, от общего количества пользователей органов местного самоуправления и муниципальных учреждений, % </t>
  </si>
  <si>
    <t>Доля эксплуатируемых технических средств в органах местного самоуправления и муниципальных учреждениях, подлежащих техническому обслуживанию, от общего количества эксплуатируемых технических средств, %</t>
  </si>
  <si>
    <t>Доля  пользователей органов местного самоуправления и муниципальных учреждений, обеспеченных средствами защиты информации, от общего количества пользователей органов местного самоуправления и муниципальных учреждений, %</t>
  </si>
  <si>
    <t xml:space="preserve">Доля сотрудников органов местного самоуправления, прошедших дистанционное обучение в сфере информационных и телекоммуникационных технологий, от общего количества сотрудников органов местного самоуправления, % </t>
  </si>
  <si>
    <t>Средняя скорость каналов корпоративной сети передачи данных муниципальной информационной системы Администрации города Сургута в органах местного самоуправления, Мбит/сек.</t>
  </si>
  <si>
    <t>Средняя скорость каналов корпоративной сети передачи данных муниципальной информационной системы Администрации города Сургута в муниципальных учреждениях, Мбит/сек.</t>
  </si>
  <si>
    <t xml:space="preserve">Доля использованных бюджетных ассигнований  на обеспечение выполнения функций,  от объема доведенных учреждению бюджетных ассигнований на текущий год, % </t>
  </si>
  <si>
    <t>Доля органов местного самоуправления и муниципальных учреждений, имеющих официальные сайты или страницы на сайтах в информационно-телекоммуникационной сети Интернет от общего количества органов местного самоуправления и муниципальных учреждений, %</t>
  </si>
  <si>
    <t>Доля унифицированного системного программного обеспечения на рабочих местах пользователей органов местного самоуправления от общего количества пользователей органов местного самоуправления, %</t>
  </si>
  <si>
    <t xml:space="preserve">100 * (Количество структурных подразделений Администрации города и муниципальных учреждений, эксплуатирующих систему электронного документооборота)/(Общее количество структурных подразделений Администрации города и муниципальных учреждений,без учета автономных учреждений) </t>
  </si>
  <si>
    <t xml:space="preserve">100 * (Количество приобретенных технических средств )/(Общее количество эксплуатируемых технических средств) </t>
  </si>
  <si>
    <t>100*(Количество пользователей уже обеспеченных средствами электронной подписи/общее количество пользователей, которым необходимы электронные подписи для выполнения своих должностных обязанностей)</t>
  </si>
  <si>
    <t xml:space="preserve">100 * (Количество  технических средств, которые проходят техническое обслуживание)/(общее количество эксплуатируемых технических средств) </t>
  </si>
  <si>
    <t>100*(Количество пользователей уже  обеспеченных средствами защиты информации/общее количество пользователей органов местного самоуправления и муниципальных учреждени, которым необходимо использовать средства защиты информации при выполнения своих должностных обязанностей на компьютере)</t>
  </si>
  <si>
    <t xml:space="preserve">100 * (Количество сотрудников органов местного самоуправления, прошедших дистанционное обучение в сфере информационных и телекоммуникационных технологий)/(Общее количество сотрудников органов местного самоуправления) </t>
  </si>
  <si>
    <t>(Сумма скоростей каналов передачи данных, по средствам, которых органы местного самоуправления подключены к корпоративной сети передачи данных) / (Количество объектов)</t>
  </si>
  <si>
    <t>(Сумма скоростей каналов передачи данных, по средствам, которых муниципальные учреждения подключены к корпоративной сети передачи данных) / (Количество объектов)</t>
  </si>
  <si>
    <t>100*(Объем бюджетных ассигнований, освоенных в текущем году/объем лимитов доведенных бюджетных ассигнований на текущий год)</t>
  </si>
  <si>
    <t xml:space="preserve">100 * (Количество органов местного самоуправления и муниципальных учреждений, имеющих официальные сайты или страницы на сайтах в информационно-телекоммуникационной сети Интернета)/(Общее количество органов местного самоуправления и муниципальных учреждений) </t>
  </si>
  <si>
    <t>100*(количество рабочих мест, на которых унификацировано системное программное обеспечение/общее количество рабочих мест)</t>
  </si>
  <si>
    <t xml:space="preserve">100*168/
172
</t>
  </si>
  <si>
    <t xml:space="preserve">100*410/2700
</t>
  </si>
  <si>
    <t>100*420/
600</t>
  </si>
  <si>
    <t xml:space="preserve">100*2673/
2700
</t>
  </si>
  <si>
    <t>100*442/
631</t>
  </si>
  <si>
    <t>195/13</t>
  </si>
  <si>
    <t>779/240</t>
  </si>
  <si>
    <t>100*
179190720/186657000</t>
  </si>
  <si>
    <t>100*177/186</t>
  </si>
  <si>
    <t>100*
774/860</t>
  </si>
  <si>
    <t xml:space="preserve">утвержденный
план 
на 2016 год
</t>
  </si>
  <si>
    <t>уточненный план 
на 2016 год</t>
  </si>
  <si>
    <t>ед.</t>
  </si>
  <si>
    <t xml:space="preserve">Примечание (внешние
и внутренние факторы, обусловившие неисполнение
плана)
</t>
  </si>
  <si>
    <t>Примечание (внешние 
и внутренние
факторы, 
обусловившие неисполнение/ перевыполнение показателей)</t>
  </si>
  <si>
    <t xml:space="preserve">утвержденный
план 
на 01.01.201
</t>
  </si>
  <si>
    <t>уточненный план 
на 01.01.2017</t>
  </si>
  <si>
    <t>%  исполнения</t>
  </si>
  <si>
    <t>Анализ исполнения муниципальной программы «Развитие электронного муниципалитета на 2016 – 2030 годы» за 2016 год</t>
  </si>
  <si>
    <t>Приложение 29.1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</si>
</sst>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.0"/>
    <numFmt numFmtId="165" formatCode="#,##0.0"/>
    <numFmt numFmtId="166" formatCode="0.0%"/>
  </numFmts>
  <fonts count="22" x14ac:knownFonts="1">
    <font>
      <sz val="11"/>
      <color theme="1"/>
      <name val="Calibri"/>
      <family val="2"/>
      <charset val="204"/>
      <scheme val="minor"/>
    </font>
    <font>
      <sz val="16"/>
      <color theme="1"/>
      <name val="Calibri"/>
      <family val="2"/>
      <charset val="204"/>
      <scheme val="minor"/>
    </font>
    <font>
      <sz val="20"/>
      <color theme="1"/>
      <name val="Times New Roman"/>
      <family val="1"/>
      <charset val="204"/>
    </font>
    <font>
      <sz val="18"/>
      <color theme="1"/>
      <name val="Times New Roman"/>
      <family val="1"/>
      <charset val="204"/>
    </font>
    <font>
      <sz val="16"/>
      <color theme="1"/>
      <name val="Times New Roman"/>
      <family val="1"/>
      <charset val="204"/>
    </font>
    <font>
      <sz val="18"/>
      <color rgb="FF000000"/>
      <name val="Times New Roman"/>
      <family val="1"/>
      <charset val="204"/>
    </font>
    <font>
      <sz val="18"/>
      <name val="Times New Roman"/>
      <family val="1"/>
      <charset val="204"/>
    </font>
    <font>
      <sz val="14"/>
      <name val="Times New Roman"/>
      <family val="1"/>
      <charset val="204"/>
    </font>
    <font>
      <b/>
      <sz val="18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sz val="16"/>
      <color theme="1"/>
      <name val="Calibri"/>
      <family val="2"/>
      <charset val="204"/>
      <scheme val="minor"/>
    </font>
    <font>
      <b/>
      <sz val="16"/>
      <color rgb="FF000000"/>
      <name val="Times New Roman"/>
      <family val="1"/>
      <charset val="204"/>
    </font>
    <font>
      <b/>
      <sz val="18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0"/>
      <name val="Times New Roman"/>
      <family val="1"/>
      <charset val="204"/>
    </font>
    <font>
      <sz val="11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b/>
      <sz val="9"/>
      <color indexed="81"/>
      <name val="Tahoma"/>
      <family val="2"/>
      <charset val="204"/>
    </font>
    <font>
      <sz val="9"/>
      <color indexed="81"/>
      <name val="Tahoma"/>
      <family val="2"/>
      <charset val="204"/>
    </font>
    <font>
      <sz val="11"/>
      <color theme="1"/>
      <name val="Calibri"/>
      <family val="2"/>
      <charset val="204"/>
      <scheme val="minor"/>
    </font>
    <font>
      <b/>
      <sz val="22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9" fontId="20" fillId="0" borderId="0" applyFont="0" applyFill="0" applyBorder="0" applyAlignment="0" applyProtection="0"/>
  </cellStyleXfs>
  <cellXfs count="198">
    <xf numFmtId="0" fontId="0" fillId="0" borderId="0" xfId="0"/>
    <xf numFmtId="0" fontId="2" fillId="2" borderId="0" xfId="0" applyFont="1" applyFill="1" applyBorder="1" applyAlignment="1">
      <alignment horizontal="center" vertical="center"/>
    </xf>
    <xf numFmtId="3" fontId="1" fillId="2" borderId="0" xfId="0" applyNumberFormat="1" applyFont="1" applyFill="1" applyAlignment="1">
      <alignment horizontal="center"/>
    </xf>
    <xf numFmtId="0" fontId="3" fillId="2" borderId="1" xfId="0" applyFont="1" applyFill="1" applyBorder="1" applyAlignment="1">
      <alignment horizontal="center" vertical="top" wrapText="1"/>
    </xf>
    <xf numFmtId="0" fontId="3" fillId="2" borderId="1" xfId="0" applyFont="1" applyFill="1" applyBorder="1" applyAlignment="1">
      <alignment horizontal="left" vertical="top" wrapText="1"/>
    </xf>
    <xf numFmtId="4" fontId="3" fillId="2" borderId="1" xfId="0" applyNumberFormat="1" applyFont="1" applyFill="1" applyBorder="1" applyAlignment="1">
      <alignment horizontal="center" vertical="top" wrapText="1"/>
    </xf>
    <xf numFmtId="4" fontId="1" fillId="2" borderId="0" xfId="0" applyNumberFormat="1" applyFont="1" applyFill="1" applyAlignment="1">
      <alignment horizontal="center"/>
    </xf>
    <xf numFmtId="4" fontId="7" fillId="2" borderId="1" xfId="0" applyNumberFormat="1" applyFont="1" applyFill="1" applyBorder="1" applyAlignment="1">
      <alignment horizontal="center" vertical="center" wrapText="1"/>
    </xf>
    <xf numFmtId="9" fontId="7" fillId="2" borderId="1" xfId="0" applyNumberFormat="1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top" wrapText="1"/>
    </xf>
    <xf numFmtId="0" fontId="1" fillId="2" borderId="0" xfId="0" applyFont="1" applyFill="1"/>
    <xf numFmtId="0" fontId="8" fillId="2" borderId="1" xfId="0" applyFont="1" applyFill="1" applyBorder="1" applyAlignment="1">
      <alignment horizontal="left" vertical="top" wrapText="1"/>
    </xf>
    <xf numFmtId="0" fontId="10" fillId="2" borderId="0" xfId="0" applyFont="1" applyFill="1"/>
    <xf numFmtId="4" fontId="8" fillId="2" borderId="1" xfId="0" applyNumberFormat="1" applyFont="1" applyFill="1" applyBorder="1" applyAlignment="1">
      <alignment horizontal="center" vertical="top" wrapText="1"/>
    </xf>
    <xf numFmtId="0" fontId="1" fillId="2" borderId="0" xfId="0" applyFont="1" applyFill="1" applyBorder="1"/>
    <xf numFmtId="0" fontId="4" fillId="2" borderId="0" xfId="0" applyFont="1" applyFill="1" applyBorder="1" applyAlignment="1">
      <alignment vertical="center" wrapText="1"/>
    </xf>
    <xf numFmtId="0" fontId="5" fillId="2" borderId="1" xfId="0" applyFont="1" applyFill="1" applyBorder="1" applyAlignment="1">
      <alignment horizontal="left" vertical="top" wrapText="1"/>
    </xf>
    <xf numFmtId="164" fontId="3" fillId="2" borderId="1" xfId="0" applyNumberFormat="1" applyFont="1" applyFill="1" applyBorder="1" applyAlignment="1">
      <alignment horizontal="center" vertical="top" wrapText="1"/>
    </xf>
    <xf numFmtId="0" fontId="3" fillId="2" borderId="2" xfId="0" applyFont="1" applyFill="1" applyBorder="1" applyAlignment="1">
      <alignment horizontal="left" vertical="top" wrapText="1"/>
    </xf>
    <xf numFmtId="3" fontId="6" fillId="2" borderId="1" xfId="0" applyNumberFormat="1" applyFont="1" applyFill="1" applyBorder="1" applyAlignment="1">
      <alignment vertical="top" wrapText="1"/>
    </xf>
    <xf numFmtId="0" fontId="3" fillId="2" borderId="3" xfId="0" applyFont="1" applyFill="1" applyBorder="1" applyAlignment="1">
      <alignment horizontal="left" vertical="top" wrapText="1"/>
    </xf>
    <xf numFmtId="0" fontId="9" fillId="2" borderId="0" xfId="0" applyFont="1" applyFill="1" applyBorder="1" applyAlignment="1">
      <alignment vertical="center" wrapText="1"/>
    </xf>
    <xf numFmtId="0" fontId="11" fillId="2" borderId="0" xfId="0" applyFont="1" applyFill="1" applyBorder="1" applyAlignment="1">
      <alignment horizontal="center" vertical="center" wrapText="1"/>
    </xf>
    <xf numFmtId="3" fontId="6" fillId="2" borderId="4" xfId="0" applyNumberFormat="1" applyFont="1" applyFill="1" applyBorder="1" applyAlignment="1">
      <alignment vertical="top" wrapText="1"/>
    </xf>
    <xf numFmtId="3" fontId="6" fillId="2" borderId="5" xfId="0" applyNumberFormat="1" applyFont="1" applyFill="1" applyBorder="1" applyAlignment="1">
      <alignment vertical="top" wrapText="1"/>
    </xf>
    <xf numFmtId="0" fontId="6" fillId="2" borderId="1" xfId="0" applyFont="1" applyFill="1" applyBorder="1" applyAlignment="1">
      <alignment vertical="top" wrapText="1"/>
    </xf>
    <xf numFmtId="0" fontId="6" fillId="2" borderId="1" xfId="0" applyFont="1" applyFill="1" applyBorder="1" applyAlignment="1">
      <alignment horizontal="left" vertical="top" wrapText="1"/>
    </xf>
    <xf numFmtId="0" fontId="3" fillId="2" borderId="9" xfId="0" applyFont="1" applyFill="1" applyBorder="1" applyAlignment="1">
      <alignment horizontal="left" vertical="top" wrapText="1"/>
    </xf>
    <xf numFmtId="164" fontId="5" fillId="2" borderId="1" xfId="0" applyNumberFormat="1" applyFont="1" applyFill="1" applyBorder="1" applyAlignment="1">
      <alignment horizontal="center" vertical="top" wrapText="1"/>
    </xf>
    <xf numFmtId="0" fontId="3" fillId="2" borderId="11" xfId="0" applyFont="1" applyFill="1" applyBorder="1" applyAlignment="1">
      <alignment horizontal="left" vertical="top" wrapText="1"/>
    </xf>
    <xf numFmtId="0" fontId="4" fillId="2" borderId="0" xfId="0" applyFont="1" applyFill="1" applyAlignment="1">
      <alignment horizontal="left" vertical="center"/>
    </xf>
    <xf numFmtId="0" fontId="1" fillId="2" borderId="0" xfId="0" applyFont="1" applyFill="1" applyAlignment="1">
      <alignment horizontal="left"/>
    </xf>
    <xf numFmtId="0" fontId="1" fillId="2" borderId="0" xfId="0" applyFont="1" applyFill="1" applyAlignment="1">
      <alignment horizontal="center"/>
    </xf>
    <xf numFmtId="0" fontId="13" fillId="2" borderId="1" xfId="0" applyFont="1" applyFill="1" applyBorder="1" applyAlignment="1">
      <alignment horizontal="center" vertical="top" wrapText="1"/>
    </xf>
    <xf numFmtId="3" fontId="6" fillId="2" borderId="2" xfId="0" applyNumberFormat="1" applyFont="1" applyFill="1" applyBorder="1" applyAlignment="1">
      <alignment vertical="top" wrapText="1"/>
    </xf>
    <xf numFmtId="49" fontId="3" fillId="2" borderId="1" xfId="0" applyNumberFormat="1" applyFont="1" applyFill="1" applyBorder="1" applyAlignment="1">
      <alignment horizontal="left" vertical="top" wrapText="1"/>
    </xf>
    <xf numFmtId="0" fontId="0" fillId="2" borderId="0" xfId="0" applyFill="1"/>
    <xf numFmtId="0" fontId="16" fillId="2" borderId="0" xfId="0" applyFont="1" applyFill="1" applyAlignment="1">
      <alignment horizontal="center" vertical="center"/>
    </xf>
    <xf numFmtId="49" fontId="0" fillId="2" borderId="0" xfId="0" applyNumberFormat="1" applyFill="1"/>
    <xf numFmtId="165" fontId="0" fillId="2" borderId="0" xfId="0" applyNumberFormat="1" applyFill="1"/>
    <xf numFmtId="0" fontId="15" fillId="2" borderId="1" xfId="0" applyFont="1" applyFill="1" applyBorder="1" applyAlignment="1">
      <alignment horizontal="center" vertical="center" wrapText="1"/>
    </xf>
    <xf numFmtId="0" fontId="17" fillId="2" borderId="2" xfId="0" applyFont="1" applyFill="1" applyBorder="1" applyAlignment="1">
      <alignment horizontal="left" vertical="top" wrapText="1"/>
    </xf>
    <xf numFmtId="0" fontId="17" fillId="2" borderId="2" xfId="0" applyFont="1" applyFill="1" applyBorder="1" applyAlignment="1">
      <alignment horizontal="center" vertical="top" wrapText="1"/>
    </xf>
    <xf numFmtId="49" fontId="17" fillId="2" borderId="1" xfId="0" applyNumberFormat="1" applyFont="1" applyFill="1" applyBorder="1" applyAlignment="1">
      <alignment vertical="top" wrapText="1"/>
    </xf>
    <xf numFmtId="165" fontId="17" fillId="2" borderId="1" xfId="0" applyNumberFormat="1" applyFont="1" applyFill="1" applyBorder="1" applyAlignment="1">
      <alignment horizontal="center" vertical="top" wrapText="1"/>
    </xf>
    <xf numFmtId="166" fontId="17" fillId="2" borderId="1" xfId="0" applyNumberFormat="1" applyFont="1" applyFill="1" applyBorder="1" applyAlignment="1">
      <alignment horizontal="center" vertical="top" wrapText="1"/>
    </xf>
    <xf numFmtId="0" fontId="17" fillId="2" borderId="1" xfId="0" applyFont="1" applyFill="1" applyBorder="1" applyAlignment="1">
      <alignment horizontal="center" vertical="top" wrapText="1"/>
    </xf>
    <xf numFmtId="0" fontId="14" fillId="2" borderId="1" xfId="0" applyFont="1" applyFill="1" applyBorder="1" applyAlignment="1">
      <alignment horizontal="left" vertical="top" wrapText="1"/>
    </xf>
    <xf numFmtId="1" fontId="17" fillId="2" borderId="1" xfId="0" applyNumberFormat="1" applyFont="1" applyFill="1" applyBorder="1" applyAlignment="1">
      <alignment horizontal="center" vertical="top" wrapText="1"/>
    </xf>
    <xf numFmtId="0" fontId="14" fillId="2" borderId="1" xfId="0" applyFont="1" applyFill="1" applyBorder="1" applyAlignment="1">
      <alignment horizontal="center" vertical="top" wrapText="1"/>
    </xf>
    <xf numFmtId="2" fontId="17" fillId="2" borderId="1" xfId="0" applyNumberFormat="1" applyFont="1" applyFill="1" applyBorder="1" applyAlignment="1">
      <alignment horizontal="center" vertical="top" wrapText="1"/>
    </xf>
    <xf numFmtId="0" fontId="3" fillId="2" borderId="1" xfId="0" applyFont="1" applyFill="1" applyBorder="1" applyAlignment="1">
      <alignment horizontal="center" vertical="top" wrapText="1"/>
    </xf>
    <xf numFmtId="164" fontId="3" fillId="2" borderId="1" xfId="0" applyNumberFormat="1" applyFont="1" applyFill="1" applyBorder="1" applyAlignment="1">
      <alignment horizontal="center" vertical="top" wrapText="1"/>
    </xf>
    <xf numFmtId="164" fontId="5" fillId="2" borderId="1" xfId="0" applyNumberFormat="1" applyFont="1" applyFill="1" applyBorder="1" applyAlignment="1">
      <alignment horizontal="center" vertical="top" wrapText="1"/>
    </xf>
    <xf numFmtId="2" fontId="7" fillId="2" borderId="9" xfId="0" applyNumberFormat="1" applyFont="1" applyFill="1" applyBorder="1" applyAlignment="1">
      <alignment horizontal="center" vertical="center" wrapText="1"/>
    </xf>
    <xf numFmtId="4" fontId="3" fillId="2" borderId="1" xfId="0" applyNumberFormat="1" applyFont="1" applyFill="1" applyBorder="1" applyAlignment="1">
      <alignment horizontal="center" vertical="top" wrapText="1"/>
    </xf>
    <xf numFmtId="4" fontId="3" fillId="2" borderId="1" xfId="0" applyNumberFormat="1" applyFont="1" applyFill="1" applyBorder="1" applyAlignment="1">
      <alignment horizontal="center" vertical="top" wrapText="1"/>
    </xf>
    <xf numFmtId="4" fontId="3" fillId="2" borderId="1" xfId="0" applyNumberFormat="1" applyFont="1" applyFill="1" applyBorder="1" applyAlignment="1">
      <alignment horizontal="center" vertical="top" wrapText="1"/>
    </xf>
    <xf numFmtId="0" fontId="3" fillId="2" borderId="1" xfId="0" applyFont="1" applyFill="1" applyBorder="1" applyAlignment="1">
      <alignment horizontal="center" vertical="top" wrapText="1"/>
    </xf>
    <xf numFmtId="4" fontId="3" fillId="2" borderId="5" xfId="0" applyNumberFormat="1" applyFont="1" applyFill="1" applyBorder="1" applyAlignment="1">
      <alignment horizontal="center" vertical="top" wrapText="1"/>
    </xf>
    <xf numFmtId="0" fontId="3" fillId="2" borderId="2" xfId="0" applyFont="1" applyFill="1" applyBorder="1" applyAlignment="1">
      <alignment horizontal="left" vertical="top" wrapText="1"/>
    </xf>
    <xf numFmtId="10" fontId="3" fillId="2" borderId="1" xfId="0" applyNumberFormat="1" applyFont="1" applyFill="1" applyBorder="1" applyAlignment="1">
      <alignment horizontal="center" vertical="top" wrapText="1"/>
    </xf>
    <xf numFmtId="0" fontId="3" fillId="2" borderId="2" xfId="0" applyFont="1" applyFill="1" applyBorder="1" applyAlignment="1">
      <alignment vertical="top" wrapText="1"/>
    </xf>
    <xf numFmtId="4" fontId="3" fillId="2" borderId="2" xfId="0" applyNumberFormat="1" applyFont="1" applyFill="1" applyBorder="1" applyAlignment="1">
      <alignment vertical="top" wrapText="1"/>
    </xf>
    <xf numFmtId="1" fontId="3" fillId="2" borderId="1" xfId="0" applyNumberFormat="1" applyFont="1" applyFill="1" applyBorder="1" applyAlignment="1">
      <alignment horizontal="center" vertical="top" wrapText="1"/>
    </xf>
    <xf numFmtId="10" fontId="5" fillId="2" borderId="1" xfId="0" applyNumberFormat="1" applyFont="1" applyFill="1" applyBorder="1" applyAlignment="1">
      <alignment horizontal="center" vertical="top" wrapText="1"/>
    </xf>
    <xf numFmtId="4" fontId="3" fillId="2" borderId="1" xfId="0" applyNumberFormat="1" applyFont="1" applyFill="1" applyBorder="1" applyAlignment="1">
      <alignment horizontal="center" vertical="top" wrapText="1"/>
    </xf>
    <xf numFmtId="10" fontId="2" fillId="2" borderId="0" xfId="1" applyNumberFormat="1" applyFont="1" applyFill="1" applyBorder="1" applyAlignment="1">
      <alignment horizontal="center" vertical="center"/>
    </xf>
    <xf numFmtId="10" fontId="3" fillId="2" borderId="1" xfId="1" applyNumberFormat="1" applyFont="1" applyFill="1" applyBorder="1" applyAlignment="1">
      <alignment horizontal="center" vertical="top" wrapText="1"/>
    </xf>
    <xf numFmtId="10" fontId="3" fillId="2" borderId="2" xfId="1" applyNumberFormat="1" applyFont="1" applyFill="1" applyBorder="1" applyAlignment="1">
      <alignment horizontal="center" vertical="top" wrapText="1"/>
    </xf>
    <xf numFmtId="10" fontId="3" fillId="2" borderId="5" xfId="1" applyNumberFormat="1" applyFont="1" applyFill="1" applyBorder="1" applyAlignment="1">
      <alignment horizontal="center" vertical="top" wrapText="1"/>
    </xf>
    <xf numFmtId="10" fontId="5" fillId="2" borderId="1" xfId="1" applyNumberFormat="1" applyFont="1" applyFill="1" applyBorder="1" applyAlignment="1">
      <alignment horizontal="center" vertical="top" wrapText="1"/>
    </xf>
    <xf numFmtId="10" fontId="1" fillId="2" borderId="0" xfId="1" applyNumberFormat="1" applyFont="1" applyFill="1" applyAlignment="1">
      <alignment horizontal="center"/>
    </xf>
    <xf numFmtId="10" fontId="3" fillId="2" borderId="2" xfId="1" applyNumberFormat="1" applyFont="1" applyFill="1" applyBorder="1" applyAlignment="1">
      <alignment vertical="top" wrapText="1"/>
    </xf>
    <xf numFmtId="10" fontId="3" fillId="2" borderId="1" xfId="1" applyNumberFormat="1" applyFont="1" applyFill="1" applyBorder="1" applyAlignment="1">
      <alignment horizontal="left" vertical="top" wrapText="1"/>
    </xf>
    <xf numFmtId="10" fontId="8" fillId="2" borderId="1" xfId="1" applyNumberFormat="1" applyFont="1" applyFill="1" applyBorder="1" applyAlignment="1">
      <alignment horizontal="left" vertical="top" wrapText="1"/>
    </xf>
    <xf numFmtId="10" fontId="3" fillId="2" borderId="9" xfId="1" applyNumberFormat="1" applyFont="1" applyFill="1" applyBorder="1" applyAlignment="1">
      <alignment horizontal="left" vertical="top" wrapText="1"/>
    </xf>
    <xf numFmtId="10" fontId="3" fillId="2" borderId="11" xfId="1" applyNumberFormat="1" applyFont="1" applyFill="1" applyBorder="1" applyAlignment="1">
      <alignment horizontal="left" vertical="top" wrapText="1"/>
    </xf>
    <xf numFmtId="0" fontId="3" fillId="2" borderId="1" xfId="0" applyFont="1" applyFill="1" applyBorder="1" applyAlignment="1">
      <alignment horizontal="center" vertical="top" wrapText="1"/>
    </xf>
    <xf numFmtId="10" fontId="8" fillId="2" borderId="1" xfId="1" applyNumberFormat="1" applyFont="1" applyFill="1" applyBorder="1" applyAlignment="1">
      <alignment horizontal="center" vertical="top" wrapText="1"/>
    </xf>
    <xf numFmtId="0" fontId="4" fillId="2" borderId="0" xfId="0" applyFont="1" applyFill="1" applyAlignment="1">
      <alignment horizontal="right"/>
    </xf>
    <xf numFmtId="0" fontId="3" fillId="2" borderId="6" xfId="0" applyFont="1" applyFill="1" applyBorder="1" applyAlignment="1">
      <alignment horizontal="justify" vertical="top" wrapText="1"/>
    </xf>
    <xf numFmtId="0" fontId="3" fillId="2" borderId="7" xfId="0" applyFont="1" applyFill="1" applyBorder="1" applyAlignment="1">
      <alignment horizontal="justify" vertical="top" wrapText="1"/>
    </xf>
    <xf numFmtId="0" fontId="3" fillId="2" borderId="3" xfId="0" applyFont="1" applyFill="1" applyBorder="1" applyAlignment="1">
      <alignment horizontal="justify" vertical="top" wrapText="1"/>
    </xf>
    <xf numFmtId="0" fontId="3" fillId="2" borderId="8" xfId="0" applyFont="1" applyFill="1" applyBorder="1" applyAlignment="1">
      <alignment horizontal="justify" vertical="top" wrapText="1"/>
    </xf>
    <xf numFmtId="0" fontId="3" fillId="2" borderId="9" xfId="0" applyFont="1" applyFill="1" applyBorder="1" applyAlignment="1">
      <alignment horizontal="justify" vertical="top" wrapText="1"/>
    </xf>
    <xf numFmtId="0" fontId="3" fillId="2" borderId="14" xfId="0" applyFont="1" applyFill="1" applyBorder="1" applyAlignment="1">
      <alignment horizontal="justify" vertical="top" wrapText="1"/>
    </xf>
    <xf numFmtId="0" fontId="3" fillId="2" borderId="12" xfId="0" applyFont="1" applyFill="1" applyBorder="1" applyAlignment="1">
      <alignment horizontal="justify" vertical="top" wrapText="1"/>
    </xf>
    <xf numFmtId="0" fontId="3" fillId="2" borderId="0" xfId="0" applyFont="1" applyFill="1" applyBorder="1" applyAlignment="1">
      <alignment horizontal="justify" vertical="top" wrapText="1"/>
    </xf>
    <xf numFmtId="0" fontId="3" fillId="2" borderId="13" xfId="0" applyFont="1" applyFill="1" applyBorder="1" applyAlignment="1">
      <alignment horizontal="justify" vertical="top" wrapText="1"/>
    </xf>
    <xf numFmtId="0" fontId="3" fillId="2" borderId="10" xfId="0" applyFont="1" applyFill="1" applyBorder="1" applyAlignment="1">
      <alignment horizontal="justify" vertical="top" wrapText="1"/>
    </xf>
    <xf numFmtId="0" fontId="3" fillId="2" borderId="11" xfId="0" applyFont="1" applyFill="1" applyBorder="1" applyAlignment="1">
      <alignment horizontal="justify" vertical="top" wrapText="1"/>
    </xf>
    <xf numFmtId="0" fontId="3" fillId="2" borderId="15" xfId="0" applyFont="1" applyFill="1" applyBorder="1" applyAlignment="1">
      <alignment horizontal="justify" vertical="top" wrapText="1"/>
    </xf>
    <xf numFmtId="0" fontId="3" fillId="2" borderId="1" xfId="0" applyFont="1" applyFill="1" applyBorder="1" applyAlignment="1">
      <alignment horizontal="center" vertical="top" wrapText="1"/>
    </xf>
    <xf numFmtId="164" fontId="3" fillId="2" borderId="1" xfId="0" applyNumberFormat="1" applyFont="1" applyFill="1" applyBorder="1" applyAlignment="1">
      <alignment horizontal="center" vertical="top" wrapText="1"/>
    </xf>
    <xf numFmtId="3" fontId="6" fillId="2" borderId="2" xfId="0" applyNumberFormat="1" applyFont="1" applyFill="1" applyBorder="1" applyAlignment="1">
      <alignment horizontal="center" vertical="top" wrapText="1"/>
    </xf>
    <xf numFmtId="3" fontId="6" fillId="2" borderId="4" xfId="0" applyNumberFormat="1" applyFont="1" applyFill="1" applyBorder="1" applyAlignment="1">
      <alignment horizontal="center" vertical="top" wrapText="1"/>
    </xf>
    <xf numFmtId="3" fontId="6" fillId="2" borderId="5" xfId="0" applyNumberFormat="1" applyFont="1" applyFill="1" applyBorder="1" applyAlignment="1">
      <alignment horizontal="center" vertical="top" wrapText="1"/>
    </xf>
    <xf numFmtId="0" fontId="8" fillId="2" borderId="1" xfId="0" applyFont="1" applyFill="1" applyBorder="1" applyAlignment="1">
      <alignment horizontal="left" vertical="top" wrapText="1"/>
    </xf>
    <xf numFmtId="0" fontId="3" fillId="2" borderId="1" xfId="0" applyFont="1" applyFill="1" applyBorder="1" applyAlignment="1">
      <alignment horizontal="left" vertical="top" wrapText="1"/>
    </xf>
    <xf numFmtId="1" fontId="3" fillId="2" borderId="2" xfId="0" applyNumberFormat="1" applyFont="1" applyFill="1" applyBorder="1" applyAlignment="1">
      <alignment horizontal="center" vertical="top" wrapText="1"/>
    </xf>
    <xf numFmtId="1" fontId="3" fillId="2" borderId="5" xfId="0" applyNumberFormat="1" applyFont="1" applyFill="1" applyBorder="1" applyAlignment="1">
      <alignment horizontal="center" vertical="top" wrapText="1"/>
    </xf>
    <xf numFmtId="10" fontId="3" fillId="2" borderId="1" xfId="0" applyNumberFormat="1" applyFont="1" applyFill="1" applyBorder="1" applyAlignment="1">
      <alignment horizontal="center" vertical="top" wrapText="1"/>
    </xf>
    <xf numFmtId="0" fontId="3" fillId="2" borderId="3" xfId="0" applyFont="1" applyFill="1" applyBorder="1" applyAlignment="1">
      <alignment horizontal="left" vertical="top" wrapText="1"/>
    </xf>
    <xf numFmtId="4" fontId="3" fillId="2" borderId="1" xfId="0" applyNumberFormat="1" applyFont="1" applyFill="1" applyBorder="1" applyAlignment="1">
      <alignment horizontal="center" vertical="top" wrapText="1"/>
    </xf>
    <xf numFmtId="10" fontId="3" fillId="2" borderId="2" xfId="1" applyNumberFormat="1" applyFont="1" applyFill="1" applyBorder="1" applyAlignment="1">
      <alignment horizontal="center" vertical="top" wrapText="1"/>
    </xf>
    <xf numFmtId="10" fontId="3" fillId="2" borderId="4" xfId="1" applyNumberFormat="1" applyFont="1" applyFill="1" applyBorder="1" applyAlignment="1">
      <alignment horizontal="center" vertical="top" wrapText="1"/>
    </xf>
    <xf numFmtId="10" fontId="3" fillId="2" borderId="5" xfId="1" applyNumberFormat="1" applyFont="1" applyFill="1" applyBorder="1" applyAlignment="1">
      <alignment horizontal="center" vertical="top" wrapText="1"/>
    </xf>
    <xf numFmtId="0" fontId="4" fillId="2" borderId="12" xfId="0" applyFont="1" applyFill="1" applyBorder="1" applyAlignment="1">
      <alignment vertical="center" wrapText="1"/>
    </xf>
    <xf numFmtId="0" fontId="4" fillId="2" borderId="0" xfId="0" applyFont="1" applyFill="1" applyBorder="1" applyAlignment="1">
      <alignment vertical="center" wrapText="1"/>
    </xf>
    <xf numFmtId="164" fontId="3" fillId="2" borderId="2" xfId="0" applyNumberFormat="1" applyFont="1" applyFill="1" applyBorder="1" applyAlignment="1">
      <alignment horizontal="center" vertical="top" wrapText="1"/>
    </xf>
    <xf numFmtId="164" fontId="3" fillId="2" borderId="5" xfId="0" applyNumberFormat="1" applyFont="1" applyFill="1" applyBorder="1" applyAlignment="1">
      <alignment horizontal="center" vertical="top" wrapText="1"/>
    </xf>
    <xf numFmtId="0" fontId="3" fillId="2" borderId="2" xfId="0" applyFont="1" applyFill="1" applyBorder="1" applyAlignment="1">
      <alignment horizontal="left" vertical="top" wrapText="1"/>
    </xf>
    <xf numFmtId="0" fontId="3" fillId="2" borderId="5" xfId="0" applyFont="1" applyFill="1" applyBorder="1" applyAlignment="1">
      <alignment horizontal="left" vertical="top" wrapText="1"/>
    </xf>
    <xf numFmtId="0" fontId="8" fillId="2" borderId="6" xfId="0" applyFont="1" applyFill="1" applyBorder="1" applyAlignment="1">
      <alignment horizontal="left" vertical="top" wrapText="1"/>
    </xf>
    <xf numFmtId="0" fontId="8" fillId="2" borderId="7" xfId="0" applyFont="1" applyFill="1" applyBorder="1" applyAlignment="1">
      <alignment horizontal="left" vertical="top" wrapText="1"/>
    </xf>
    <xf numFmtId="0" fontId="8" fillId="2" borderId="3" xfId="0" applyFont="1" applyFill="1" applyBorder="1" applyAlignment="1">
      <alignment horizontal="left" vertical="top" wrapText="1"/>
    </xf>
    <xf numFmtId="4" fontId="3" fillId="2" borderId="2" xfId="0" applyNumberFormat="1" applyFont="1" applyFill="1" applyBorder="1" applyAlignment="1">
      <alignment horizontal="center" vertical="top" wrapText="1"/>
    </xf>
    <xf numFmtId="4" fontId="3" fillId="2" borderId="5" xfId="0" applyNumberFormat="1" applyFont="1" applyFill="1" applyBorder="1" applyAlignment="1">
      <alignment horizontal="center" vertical="top" wrapText="1"/>
    </xf>
    <xf numFmtId="1" fontId="3" fillId="2" borderId="4" xfId="0" applyNumberFormat="1" applyFont="1" applyFill="1" applyBorder="1" applyAlignment="1">
      <alignment horizontal="center" vertical="top" wrapText="1"/>
    </xf>
    <xf numFmtId="10" fontId="3" fillId="2" borderId="2" xfId="0" applyNumberFormat="1" applyFont="1" applyFill="1" applyBorder="1" applyAlignment="1">
      <alignment horizontal="center" vertical="top" wrapText="1"/>
    </xf>
    <xf numFmtId="10" fontId="3" fillId="2" borderId="5" xfId="0" applyNumberFormat="1" applyFont="1" applyFill="1" applyBorder="1" applyAlignment="1">
      <alignment horizontal="center" vertical="top" wrapText="1"/>
    </xf>
    <xf numFmtId="0" fontId="3" fillId="2" borderId="2" xfId="0" applyFont="1" applyFill="1" applyBorder="1" applyAlignment="1">
      <alignment horizontal="justify" vertical="top" wrapText="1"/>
    </xf>
    <xf numFmtId="0" fontId="3" fillId="2" borderId="5" xfId="0" applyFont="1" applyFill="1" applyBorder="1" applyAlignment="1">
      <alignment horizontal="justify" vertical="top" wrapText="1"/>
    </xf>
    <xf numFmtId="3" fontId="6" fillId="2" borderId="1" xfId="0" applyNumberFormat="1" applyFont="1" applyFill="1" applyBorder="1" applyAlignment="1">
      <alignment horizontal="center" vertical="top" wrapText="1"/>
    </xf>
    <xf numFmtId="0" fontId="9" fillId="2" borderId="0" xfId="0" applyFont="1" applyFill="1" applyBorder="1" applyAlignment="1">
      <alignment vertical="center" wrapText="1"/>
    </xf>
    <xf numFmtId="4" fontId="7" fillId="2" borderId="1" xfId="0" quotePrefix="1" applyNumberFormat="1" applyFont="1" applyFill="1" applyBorder="1" applyAlignment="1">
      <alignment horizontal="center" vertical="center" wrapText="1"/>
    </xf>
    <xf numFmtId="4" fontId="7" fillId="2" borderId="1" xfId="0" applyNumberFormat="1" applyFont="1" applyFill="1" applyBorder="1" applyAlignment="1">
      <alignment horizontal="center" vertical="center" wrapText="1"/>
    </xf>
    <xf numFmtId="0" fontId="13" fillId="2" borderId="2" xfId="0" applyFont="1" applyFill="1" applyBorder="1" applyAlignment="1">
      <alignment horizontal="center" vertical="top" wrapText="1"/>
    </xf>
    <xf numFmtId="0" fontId="13" fillId="2" borderId="4" xfId="0" applyFont="1" applyFill="1" applyBorder="1" applyAlignment="1">
      <alignment horizontal="center" vertical="top" wrapText="1"/>
    </xf>
    <xf numFmtId="0" fontId="13" fillId="2" borderId="5" xfId="0" applyFont="1" applyFill="1" applyBorder="1" applyAlignment="1">
      <alignment horizontal="center" vertical="top" wrapText="1"/>
    </xf>
    <xf numFmtId="10" fontId="7" fillId="2" borderId="2" xfId="1" applyNumberFormat="1" applyFont="1" applyFill="1" applyBorder="1" applyAlignment="1">
      <alignment horizontal="center" vertical="center" wrapText="1"/>
    </xf>
    <xf numFmtId="10" fontId="7" fillId="2" borderId="5" xfId="1" applyNumberFormat="1" applyFont="1" applyFill="1" applyBorder="1" applyAlignment="1">
      <alignment horizontal="center" vertical="center" wrapText="1"/>
    </xf>
    <xf numFmtId="0" fontId="21" fillId="2" borderId="0" xfId="0" applyFont="1" applyFill="1" applyBorder="1" applyAlignment="1">
      <alignment horizontal="center" vertical="center"/>
    </xf>
    <xf numFmtId="4" fontId="7" fillId="2" borderId="2" xfId="0" applyNumberFormat="1" applyFont="1" applyFill="1" applyBorder="1" applyAlignment="1">
      <alignment horizontal="center" vertical="center" wrapText="1"/>
    </xf>
    <xf numFmtId="4" fontId="7" fillId="2" borderId="4" xfId="0" applyNumberFormat="1" applyFont="1" applyFill="1" applyBorder="1" applyAlignment="1">
      <alignment horizontal="center" vertical="center" wrapText="1"/>
    </xf>
    <xf numFmtId="4" fontId="7" fillId="2" borderId="5" xfId="0" applyNumberFormat="1" applyFont="1" applyFill="1" applyBorder="1" applyAlignment="1">
      <alignment horizontal="center" vertical="center" wrapText="1"/>
    </xf>
    <xf numFmtId="2" fontId="7" fillId="2" borderId="2" xfId="0" applyNumberFormat="1" applyFont="1" applyFill="1" applyBorder="1" applyAlignment="1">
      <alignment horizontal="center" vertical="center" wrapText="1"/>
    </xf>
    <xf numFmtId="2" fontId="7" fillId="2" borderId="4" xfId="0" applyNumberFormat="1" applyFont="1" applyFill="1" applyBorder="1" applyAlignment="1">
      <alignment horizontal="center" vertical="center" wrapText="1"/>
    </xf>
    <xf numFmtId="2" fontId="7" fillId="2" borderId="5" xfId="0" applyNumberFormat="1" applyFont="1" applyFill="1" applyBorder="1" applyAlignment="1">
      <alignment horizontal="center" vertical="center" wrapText="1"/>
    </xf>
    <xf numFmtId="165" fontId="7" fillId="2" borderId="6" xfId="0" applyNumberFormat="1" applyFont="1" applyFill="1" applyBorder="1" applyAlignment="1">
      <alignment horizontal="center" vertical="center" wrapText="1"/>
    </xf>
    <xf numFmtId="165" fontId="7" fillId="2" borderId="3" xfId="0" applyNumberFormat="1" applyFont="1" applyFill="1" applyBorder="1" applyAlignment="1">
      <alignment horizontal="center" vertical="center" wrapText="1"/>
    </xf>
    <xf numFmtId="4" fontId="7" fillId="2" borderId="8" xfId="0" applyNumberFormat="1" applyFont="1" applyFill="1" applyBorder="1" applyAlignment="1">
      <alignment horizontal="center" vertical="center" wrapText="1"/>
    </xf>
    <xf numFmtId="4" fontId="7" fillId="2" borderId="9" xfId="0" applyNumberFormat="1" applyFont="1" applyFill="1" applyBorder="1" applyAlignment="1">
      <alignment horizontal="center" vertical="center" wrapText="1"/>
    </xf>
    <xf numFmtId="4" fontId="7" fillId="2" borderId="14" xfId="0" applyNumberFormat="1" applyFont="1" applyFill="1" applyBorder="1" applyAlignment="1">
      <alignment horizontal="center" vertical="center" wrapText="1"/>
    </xf>
    <xf numFmtId="4" fontId="7" fillId="2" borderId="7" xfId="0" applyNumberFormat="1" applyFont="1" applyFill="1" applyBorder="1" applyAlignment="1">
      <alignment horizontal="center" vertical="center" wrapText="1"/>
    </xf>
    <xf numFmtId="4" fontId="7" fillId="2" borderId="3" xfId="0" applyNumberFormat="1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top" wrapText="1"/>
    </xf>
    <xf numFmtId="0" fontId="3" fillId="2" borderId="5" xfId="0" applyFont="1" applyFill="1" applyBorder="1" applyAlignment="1">
      <alignment horizontal="center" vertical="top" wrapText="1"/>
    </xf>
    <xf numFmtId="0" fontId="5" fillId="2" borderId="1" xfId="0" applyFont="1" applyFill="1" applyBorder="1" applyAlignment="1">
      <alignment horizontal="left" vertical="top" wrapText="1"/>
    </xf>
    <xf numFmtId="0" fontId="3" fillId="2" borderId="4" xfId="0" applyFont="1" applyFill="1" applyBorder="1" applyAlignment="1">
      <alignment horizontal="center" vertical="top" wrapText="1"/>
    </xf>
    <xf numFmtId="10" fontId="3" fillId="2" borderId="4" xfId="0" applyNumberFormat="1" applyFont="1" applyFill="1" applyBorder="1" applyAlignment="1">
      <alignment horizontal="center" vertical="top" wrapText="1"/>
    </xf>
    <xf numFmtId="166" fontId="3" fillId="2" borderId="1" xfId="0" applyNumberFormat="1" applyFont="1" applyFill="1" applyBorder="1" applyAlignment="1">
      <alignment horizontal="center" vertical="top" wrapText="1"/>
    </xf>
    <xf numFmtId="0" fontId="6" fillId="2" borderId="2" xfId="0" applyFont="1" applyFill="1" applyBorder="1" applyAlignment="1">
      <alignment horizontal="center" vertical="top" wrapText="1"/>
    </xf>
    <xf numFmtId="0" fontId="6" fillId="2" borderId="4" xfId="0" applyFont="1" applyFill="1" applyBorder="1" applyAlignment="1">
      <alignment horizontal="center" vertical="top" wrapText="1"/>
    </xf>
    <xf numFmtId="0" fontId="6" fillId="2" borderId="5" xfId="0" applyFont="1" applyFill="1" applyBorder="1" applyAlignment="1">
      <alignment horizontal="center" vertical="top" wrapText="1"/>
    </xf>
    <xf numFmtId="1" fontId="3" fillId="2" borderId="1" xfId="0" applyNumberFormat="1" applyFont="1" applyFill="1" applyBorder="1" applyAlignment="1">
      <alignment horizontal="center" vertical="top" wrapText="1"/>
    </xf>
    <xf numFmtId="0" fontId="8" fillId="2" borderId="1" xfId="0" applyFont="1" applyFill="1" applyBorder="1" applyAlignment="1">
      <alignment horizontal="center" vertical="top" wrapText="1"/>
    </xf>
    <xf numFmtId="0" fontId="8" fillId="2" borderId="1" xfId="0" applyFont="1" applyFill="1" applyBorder="1" applyAlignment="1">
      <alignment horizontal="center" vertical="center" wrapText="1"/>
    </xf>
    <xf numFmtId="0" fontId="12" fillId="2" borderId="2" xfId="0" applyFont="1" applyFill="1" applyBorder="1" applyAlignment="1">
      <alignment horizontal="center" vertical="top" wrapText="1"/>
    </xf>
    <xf numFmtId="0" fontId="12" fillId="2" borderId="4" xfId="0" applyFont="1" applyFill="1" applyBorder="1" applyAlignment="1">
      <alignment horizontal="center" vertical="top" wrapText="1"/>
    </xf>
    <xf numFmtId="0" fontId="12" fillId="2" borderId="5" xfId="0" applyFont="1" applyFill="1" applyBorder="1" applyAlignment="1">
      <alignment horizontal="center" vertical="top" wrapText="1"/>
    </xf>
    <xf numFmtId="0" fontId="8" fillId="2" borderId="6" xfId="0" applyFont="1" applyFill="1" applyBorder="1" applyAlignment="1">
      <alignment horizontal="justify" vertical="top" wrapText="1"/>
    </xf>
    <xf numFmtId="0" fontId="8" fillId="2" borderId="7" xfId="0" applyFont="1" applyFill="1" applyBorder="1" applyAlignment="1">
      <alignment horizontal="justify" vertical="top" wrapText="1"/>
    </xf>
    <xf numFmtId="0" fontId="8" fillId="2" borderId="3" xfId="0" applyFont="1" applyFill="1" applyBorder="1" applyAlignment="1">
      <alignment horizontal="justify" vertical="top" wrapText="1"/>
    </xf>
    <xf numFmtId="164" fontId="5" fillId="2" borderId="1" xfId="0" applyNumberFormat="1" applyFont="1" applyFill="1" applyBorder="1" applyAlignment="1">
      <alignment horizontal="center" vertical="top" wrapText="1"/>
    </xf>
    <xf numFmtId="164" fontId="5" fillId="2" borderId="2" xfId="0" applyNumberFormat="1" applyFont="1" applyFill="1" applyBorder="1" applyAlignment="1">
      <alignment horizontal="center" vertical="top" wrapText="1"/>
    </xf>
    <xf numFmtId="164" fontId="5" fillId="2" borderId="5" xfId="0" applyNumberFormat="1" applyFont="1" applyFill="1" applyBorder="1" applyAlignment="1">
      <alignment horizontal="center" vertical="top" wrapText="1"/>
    </xf>
    <xf numFmtId="10" fontId="5" fillId="2" borderId="2" xfId="0" applyNumberFormat="1" applyFont="1" applyFill="1" applyBorder="1" applyAlignment="1">
      <alignment horizontal="center" vertical="top" wrapText="1"/>
    </xf>
    <xf numFmtId="10" fontId="5" fillId="2" borderId="5" xfId="0" applyNumberFormat="1" applyFont="1" applyFill="1" applyBorder="1" applyAlignment="1">
      <alignment horizontal="center" vertical="top" wrapText="1"/>
    </xf>
    <xf numFmtId="10" fontId="5" fillId="2" borderId="2" xfId="1" applyNumberFormat="1" applyFont="1" applyFill="1" applyBorder="1" applyAlignment="1">
      <alignment horizontal="center" vertical="top" wrapText="1"/>
    </xf>
    <xf numFmtId="10" fontId="5" fillId="2" borderId="5" xfId="1" applyNumberFormat="1" applyFont="1" applyFill="1" applyBorder="1" applyAlignment="1">
      <alignment horizontal="center" vertical="top" wrapText="1"/>
    </xf>
    <xf numFmtId="0" fontId="6" fillId="2" borderId="6" xfId="0" applyFont="1" applyFill="1" applyBorder="1" applyAlignment="1">
      <alignment vertical="top" wrapText="1"/>
    </xf>
    <xf numFmtId="0" fontId="6" fillId="2" borderId="7" xfId="0" applyFont="1" applyFill="1" applyBorder="1" applyAlignment="1">
      <alignment vertical="top" wrapText="1"/>
    </xf>
    <xf numFmtId="0" fontId="6" fillId="2" borderId="3" xfId="0" applyFont="1" applyFill="1" applyBorder="1" applyAlignment="1">
      <alignment vertical="top" wrapText="1"/>
    </xf>
    <xf numFmtId="0" fontId="3" fillId="2" borderId="8" xfId="0" applyFont="1" applyFill="1" applyBorder="1" applyAlignment="1">
      <alignment horizontal="left" vertical="top" wrapText="1"/>
    </xf>
    <xf numFmtId="0" fontId="3" fillId="2" borderId="9" xfId="0" applyFont="1" applyFill="1" applyBorder="1" applyAlignment="1">
      <alignment horizontal="left" vertical="top" wrapText="1"/>
    </xf>
    <xf numFmtId="0" fontId="3" fillId="2" borderId="10" xfId="0" applyFont="1" applyFill="1" applyBorder="1" applyAlignment="1">
      <alignment horizontal="left" vertical="top" wrapText="1"/>
    </xf>
    <xf numFmtId="0" fontId="3" fillId="2" borderId="11" xfId="0" applyFont="1" applyFill="1" applyBorder="1" applyAlignment="1">
      <alignment horizontal="left" vertical="top" wrapText="1"/>
    </xf>
    <xf numFmtId="0" fontId="12" fillId="2" borderId="6" xfId="0" applyFont="1" applyFill="1" applyBorder="1" applyAlignment="1">
      <alignment vertical="top" wrapText="1"/>
    </xf>
    <xf numFmtId="0" fontId="12" fillId="2" borderId="7" xfId="0" applyFont="1" applyFill="1" applyBorder="1" applyAlignment="1">
      <alignment vertical="top" wrapText="1"/>
    </xf>
    <xf numFmtId="0" fontId="12" fillId="2" borderId="3" xfId="0" applyFont="1" applyFill="1" applyBorder="1" applyAlignment="1">
      <alignment vertical="top" wrapText="1"/>
    </xf>
    <xf numFmtId="0" fontId="16" fillId="2" borderId="0" xfId="0" applyFont="1" applyFill="1" applyAlignment="1">
      <alignment horizontal="center" vertical="center"/>
    </xf>
    <xf numFmtId="0" fontId="16" fillId="2" borderId="0" xfId="0" applyFont="1" applyFill="1" applyAlignment="1">
      <alignment horizontal="center" vertical="center" wrapText="1"/>
    </xf>
    <xf numFmtId="0" fontId="17" fillId="2" borderId="2" xfId="0" applyFont="1" applyFill="1" applyBorder="1" applyAlignment="1">
      <alignment horizontal="center" vertical="top" wrapText="1"/>
    </xf>
    <xf numFmtId="0" fontId="17" fillId="2" borderId="4" xfId="0" applyFont="1" applyFill="1" applyBorder="1" applyAlignment="1">
      <alignment horizontal="center" vertical="top" wrapText="1"/>
    </xf>
    <xf numFmtId="0" fontId="17" fillId="2" borderId="5" xfId="0" applyFont="1" applyFill="1" applyBorder="1" applyAlignment="1">
      <alignment horizontal="center" vertical="top" wrapText="1"/>
    </xf>
    <xf numFmtId="49" fontId="17" fillId="2" borderId="2" xfId="0" applyNumberFormat="1" applyFont="1" applyFill="1" applyBorder="1" applyAlignment="1">
      <alignment horizontal="center" vertical="top" wrapText="1"/>
    </xf>
    <xf numFmtId="49" fontId="17" fillId="2" borderId="4" xfId="0" applyNumberFormat="1" applyFont="1" applyFill="1" applyBorder="1" applyAlignment="1">
      <alignment horizontal="center" vertical="top" wrapText="1"/>
    </xf>
    <xf numFmtId="49" fontId="17" fillId="2" borderId="5" xfId="0" applyNumberFormat="1" applyFont="1" applyFill="1" applyBorder="1" applyAlignment="1">
      <alignment horizontal="center" vertical="top" wrapText="1"/>
    </xf>
    <xf numFmtId="0" fontId="15" fillId="2" borderId="1" xfId="0" applyFont="1" applyFill="1" applyBorder="1" applyAlignment="1">
      <alignment horizontal="center" vertical="center" wrapText="1"/>
    </xf>
    <xf numFmtId="0" fontId="17" fillId="2" borderId="12" xfId="0" applyFont="1" applyFill="1" applyBorder="1" applyAlignment="1">
      <alignment horizontal="left" vertical="top" wrapText="1"/>
    </xf>
    <xf numFmtId="0" fontId="17" fillId="2" borderId="0" xfId="0" applyFont="1" applyFill="1" applyBorder="1" applyAlignment="1">
      <alignment horizontal="left" vertical="top" wrapText="1"/>
    </xf>
    <xf numFmtId="0" fontId="17" fillId="2" borderId="13" xfId="0" applyFont="1" applyFill="1" applyBorder="1" applyAlignment="1">
      <alignment horizontal="left" vertical="top" wrapText="1"/>
    </xf>
    <xf numFmtId="0" fontId="15" fillId="2" borderId="6" xfId="0" applyFont="1" applyFill="1" applyBorder="1" applyAlignment="1">
      <alignment horizontal="center" vertical="center" wrapText="1"/>
    </xf>
    <xf numFmtId="0" fontId="15" fillId="2" borderId="3" xfId="0" applyFont="1" applyFill="1" applyBorder="1" applyAlignment="1">
      <alignment horizontal="center" vertical="center" wrapText="1"/>
    </xf>
    <xf numFmtId="165" fontId="17" fillId="2" borderId="2" xfId="0" applyNumberFormat="1" applyFont="1" applyFill="1" applyBorder="1" applyAlignment="1">
      <alignment horizontal="center" vertical="top" wrapText="1"/>
    </xf>
    <xf numFmtId="165" fontId="17" fillId="2" borderId="5" xfId="0" applyNumberFormat="1" applyFont="1" applyFill="1" applyBorder="1" applyAlignment="1">
      <alignment horizontal="center" vertical="top" wrapText="1"/>
    </xf>
  </cellXfs>
  <cellStyles count="2">
    <cellStyle name="Обычный" xfId="0" builtinId="0"/>
    <cellStyle name="Процентный" xfId="1" builtin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147"/>
  <sheetViews>
    <sheetView tabSelected="1" view="pageBreakPreview" zoomScale="46" zoomScaleNormal="100" zoomScaleSheetLayoutView="46" workbookViewId="0">
      <pane xSplit="3" ySplit="6" topLeftCell="D110" activePane="bottomRight" state="frozen"/>
      <selection pane="topRight" activeCell="D1" sqref="D1"/>
      <selection pane="bottomLeft" activeCell="A6" sqref="A6"/>
      <selection pane="bottomRight" activeCell="M11" sqref="M11"/>
    </sheetView>
  </sheetViews>
  <sheetFormatPr defaultColWidth="9.140625" defaultRowHeight="21" x14ac:dyDescent="0.35"/>
  <cols>
    <col min="1" max="1" width="95.5703125" style="31" customWidth="1"/>
    <col min="2" max="2" width="21.7109375" style="10" customWidth="1"/>
    <col min="3" max="3" width="39.7109375" style="10" customWidth="1"/>
    <col min="4" max="4" width="29.7109375" style="10" customWidth="1"/>
    <col min="5" max="5" width="29.85546875" style="2" customWidth="1"/>
    <col min="6" max="6" width="26.42578125" style="6" customWidth="1"/>
    <col min="7" max="7" width="24.5703125" style="72" customWidth="1"/>
    <col min="8" max="10" width="24.5703125" style="6" customWidth="1"/>
    <col min="11" max="11" width="104.28515625" style="31" customWidth="1"/>
    <col min="12" max="13" width="22" style="32" customWidth="1"/>
    <col min="14" max="14" width="19.42578125" style="32" customWidth="1"/>
    <col min="15" max="15" width="19.42578125" style="72" customWidth="1"/>
    <col min="16" max="16" width="11.140625" style="32" customWidth="1"/>
    <col min="17" max="17" width="14.140625" style="32" customWidth="1"/>
    <col min="18" max="18" width="26.7109375" style="32" customWidth="1"/>
    <col min="19" max="22" width="9.140625" style="14"/>
    <col min="23" max="16384" width="9.140625" style="10"/>
  </cols>
  <sheetData>
    <row r="1" spans="1:22" ht="36" customHeight="1" x14ac:dyDescent="0.35">
      <c r="R1" s="80" t="s">
        <v>156</v>
      </c>
    </row>
    <row r="2" spans="1:22" ht="27" x14ac:dyDescent="0.35">
      <c r="A2" s="133" t="s">
        <v>155</v>
      </c>
      <c r="B2" s="133"/>
      <c r="C2" s="133"/>
      <c r="D2" s="133"/>
      <c r="E2" s="133"/>
      <c r="F2" s="133"/>
      <c r="G2" s="133"/>
      <c r="H2" s="133"/>
      <c r="I2" s="133"/>
      <c r="J2" s="133"/>
      <c r="K2" s="133"/>
      <c r="L2" s="133"/>
      <c r="M2" s="133"/>
      <c r="N2" s="133"/>
      <c r="O2" s="133"/>
      <c r="P2" s="133"/>
      <c r="Q2" s="133"/>
      <c r="R2" s="133"/>
    </row>
    <row r="3" spans="1:22" ht="26.25" x14ac:dyDescent="0.35">
      <c r="A3" s="1"/>
      <c r="B3" s="1"/>
      <c r="C3" s="1"/>
      <c r="D3" s="1"/>
      <c r="E3" s="1"/>
      <c r="F3" s="1"/>
      <c r="G3" s="67"/>
      <c r="H3" s="1"/>
      <c r="I3" s="1"/>
      <c r="J3" s="1"/>
      <c r="K3" s="1"/>
      <c r="L3" s="1"/>
      <c r="M3" s="1"/>
      <c r="N3" s="1"/>
      <c r="O3" s="67"/>
      <c r="P3" s="1"/>
      <c r="Q3" s="1"/>
      <c r="R3" s="1"/>
    </row>
    <row r="4" spans="1:22" ht="52.5" customHeight="1" x14ac:dyDescent="0.35">
      <c r="A4" s="128" t="s">
        <v>0</v>
      </c>
      <c r="B4" s="128" t="s">
        <v>2</v>
      </c>
      <c r="C4" s="128" t="s">
        <v>1</v>
      </c>
      <c r="D4" s="142" t="s">
        <v>98</v>
      </c>
      <c r="E4" s="143"/>
      <c r="F4" s="143"/>
      <c r="G4" s="143"/>
      <c r="H4" s="143"/>
      <c r="I4" s="144"/>
      <c r="J4" s="134" t="s">
        <v>150</v>
      </c>
      <c r="K4" s="137" t="s">
        <v>86</v>
      </c>
      <c r="L4" s="54"/>
      <c r="M4" s="145" t="s">
        <v>87</v>
      </c>
      <c r="N4" s="145"/>
      <c r="O4" s="145"/>
      <c r="P4" s="145"/>
      <c r="Q4" s="146"/>
      <c r="R4" s="137" t="s">
        <v>151</v>
      </c>
      <c r="S4" s="109"/>
      <c r="T4" s="109"/>
      <c r="U4" s="109"/>
      <c r="V4" s="109"/>
    </row>
    <row r="5" spans="1:22" ht="51.75" customHeight="1" x14ac:dyDescent="0.35">
      <c r="A5" s="129"/>
      <c r="B5" s="129"/>
      <c r="C5" s="129"/>
      <c r="D5" s="126" t="s">
        <v>152</v>
      </c>
      <c r="E5" s="126" t="s">
        <v>153</v>
      </c>
      <c r="F5" s="127" t="s">
        <v>83</v>
      </c>
      <c r="G5" s="131" t="s">
        <v>154</v>
      </c>
      <c r="H5" s="127" t="s">
        <v>84</v>
      </c>
      <c r="I5" s="127"/>
      <c r="J5" s="135"/>
      <c r="K5" s="138"/>
      <c r="L5" s="126" t="s">
        <v>147</v>
      </c>
      <c r="M5" s="126" t="s">
        <v>148</v>
      </c>
      <c r="N5" s="134" t="s">
        <v>88</v>
      </c>
      <c r="O5" s="131" t="s">
        <v>154</v>
      </c>
      <c r="P5" s="140" t="s">
        <v>84</v>
      </c>
      <c r="Q5" s="141"/>
      <c r="R5" s="138"/>
      <c r="S5" s="109"/>
      <c r="T5" s="109"/>
      <c r="U5" s="109"/>
      <c r="V5" s="109"/>
    </row>
    <row r="6" spans="1:22" ht="67.5" customHeight="1" x14ac:dyDescent="0.35">
      <c r="A6" s="130"/>
      <c r="B6" s="130"/>
      <c r="C6" s="130"/>
      <c r="D6" s="126"/>
      <c r="E6" s="126"/>
      <c r="F6" s="127"/>
      <c r="G6" s="132"/>
      <c r="H6" s="7" t="s">
        <v>108</v>
      </c>
      <c r="I6" s="7" t="s">
        <v>85</v>
      </c>
      <c r="J6" s="136"/>
      <c r="K6" s="139"/>
      <c r="L6" s="126"/>
      <c r="M6" s="126"/>
      <c r="N6" s="136"/>
      <c r="O6" s="132"/>
      <c r="P6" s="7" t="s">
        <v>149</v>
      </c>
      <c r="Q6" s="8" t="s">
        <v>89</v>
      </c>
      <c r="R6" s="139"/>
      <c r="S6" s="15"/>
      <c r="T6" s="15"/>
      <c r="U6" s="15"/>
      <c r="V6" s="15"/>
    </row>
    <row r="7" spans="1:22" x14ac:dyDescent="0.35">
      <c r="A7" s="33">
        <v>1</v>
      </c>
      <c r="B7" s="33">
        <v>2</v>
      </c>
      <c r="C7" s="33">
        <v>3</v>
      </c>
      <c r="D7" s="33">
        <v>4</v>
      </c>
      <c r="E7" s="33">
        <v>5</v>
      </c>
      <c r="F7" s="33">
        <v>6</v>
      </c>
      <c r="G7" s="33">
        <v>7</v>
      </c>
      <c r="H7" s="33">
        <v>8</v>
      </c>
      <c r="I7" s="33">
        <v>9</v>
      </c>
      <c r="J7" s="33">
        <v>10</v>
      </c>
      <c r="K7" s="33">
        <v>11</v>
      </c>
      <c r="L7" s="33">
        <v>12</v>
      </c>
      <c r="M7" s="33">
        <v>13</v>
      </c>
      <c r="N7" s="33">
        <v>14</v>
      </c>
      <c r="O7" s="33">
        <v>15</v>
      </c>
      <c r="P7" s="33">
        <v>16</v>
      </c>
      <c r="Q7" s="33">
        <v>17</v>
      </c>
      <c r="R7" s="33">
        <v>18</v>
      </c>
      <c r="S7" s="15"/>
      <c r="T7" s="15"/>
      <c r="U7" s="15"/>
      <c r="V7" s="15"/>
    </row>
    <row r="8" spans="1:22" ht="23.25" x14ac:dyDescent="0.35">
      <c r="A8" s="99" t="s">
        <v>3</v>
      </c>
      <c r="B8" s="99"/>
      <c r="C8" s="99"/>
      <c r="D8" s="99"/>
      <c r="E8" s="99"/>
      <c r="F8" s="99"/>
      <c r="G8" s="74"/>
      <c r="H8" s="4"/>
      <c r="I8" s="4"/>
      <c r="J8" s="4"/>
      <c r="K8" s="99"/>
      <c r="L8" s="99"/>
      <c r="M8" s="99"/>
      <c r="N8" s="99"/>
      <c r="O8" s="99"/>
      <c r="P8" s="99"/>
      <c r="Q8" s="99"/>
      <c r="R8" s="99"/>
      <c r="S8" s="109"/>
      <c r="T8" s="109"/>
      <c r="U8" s="109"/>
      <c r="V8" s="109"/>
    </row>
    <row r="9" spans="1:22" ht="100.5" customHeight="1" x14ac:dyDescent="0.35">
      <c r="A9" s="84" t="s">
        <v>4</v>
      </c>
      <c r="B9" s="85"/>
      <c r="C9" s="85"/>
      <c r="D9" s="85"/>
      <c r="E9" s="85"/>
      <c r="F9" s="85"/>
      <c r="G9" s="85"/>
      <c r="H9" s="85"/>
      <c r="I9" s="85"/>
      <c r="J9" s="86"/>
      <c r="K9" s="16" t="s">
        <v>5</v>
      </c>
      <c r="L9" s="52">
        <v>70</v>
      </c>
      <c r="M9" s="17">
        <v>70</v>
      </c>
      <c r="N9" s="17">
        <v>70</v>
      </c>
      <c r="O9" s="68">
        <f>N9/M9</f>
        <v>1</v>
      </c>
      <c r="P9" s="64">
        <f>N9-M9</f>
        <v>0</v>
      </c>
      <c r="Q9" s="61">
        <f>N9/M9-1</f>
        <v>0</v>
      </c>
      <c r="R9" s="17"/>
      <c r="S9" s="109"/>
      <c r="T9" s="109"/>
      <c r="U9" s="109"/>
      <c r="V9" s="109"/>
    </row>
    <row r="10" spans="1:22" ht="51" customHeight="1" x14ac:dyDescent="0.35">
      <c r="A10" s="87"/>
      <c r="B10" s="88"/>
      <c r="C10" s="88"/>
      <c r="D10" s="88"/>
      <c r="E10" s="88"/>
      <c r="F10" s="88"/>
      <c r="G10" s="88"/>
      <c r="H10" s="88"/>
      <c r="I10" s="88"/>
      <c r="J10" s="89"/>
      <c r="K10" s="4" t="s">
        <v>6</v>
      </c>
      <c r="L10" s="51">
        <v>11</v>
      </c>
      <c r="M10" s="3">
        <v>11</v>
      </c>
      <c r="N10" s="3">
        <v>11</v>
      </c>
      <c r="O10" s="68">
        <f t="shared" ref="O10:O11" si="0">N10/M10</f>
        <v>1</v>
      </c>
      <c r="P10" s="64">
        <f t="shared" ref="P10:P11" si="1">N10-M10</f>
        <v>0</v>
      </c>
      <c r="Q10" s="61">
        <f t="shared" ref="Q10:Q11" si="2">N10/M10-1</f>
        <v>0</v>
      </c>
      <c r="R10" s="3"/>
      <c r="S10" s="109"/>
      <c r="T10" s="109"/>
      <c r="U10" s="109"/>
      <c r="V10" s="109"/>
    </row>
    <row r="11" spans="1:22" ht="78.75" customHeight="1" x14ac:dyDescent="0.35">
      <c r="A11" s="90"/>
      <c r="B11" s="91"/>
      <c r="C11" s="91"/>
      <c r="D11" s="91"/>
      <c r="E11" s="91"/>
      <c r="F11" s="91"/>
      <c r="G11" s="91"/>
      <c r="H11" s="91"/>
      <c r="I11" s="91"/>
      <c r="J11" s="92"/>
      <c r="K11" s="4" t="s">
        <v>7</v>
      </c>
      <c r="L11" s="51">
        <v>3</v>
      </c>
      <c r="M11" s="3">
        <v>3</v>
      </c>
      <c r="N11" s="3">
        <v>3</v>
      </c>
      <c r="O11" s="68">
        <f t="shared" si="0"/>
        <v>1</v>
      </c>
      <c r="P11" s="64">
        <f t="shared" si="1"/>
        <v>0</v>
      </c>
      <c r="Q11" s="61">
        <f t="shared" si="2"/>
        <v>0</v>
      </c>
      <c r="R11" s="3"/>
      <c r="S11" s="109"/>
      <c r="T11" s="109"/>
      <c r="U11" s="109"/>
      <c r="V11" s="109"/>
    </row>
    <row r="12" spans="1:22" s="12" customFormat="1" ht="24" customHeight="1" x14ac:dyDescent="0.35">
      <c r="A12" s="98" t="s">
        <v>8</v>
      </c>
      <c r="B12" s="98"/>
      <c r="C12" s="98"/>
      <c r="D12" s="98"/>
      <c r="E12" s="98"/>
      <c r="F12" s="98"/>
      <c r="G12" s="75"/>
      <c r="H12" s="11"/>
      <c r="I12" s="11"/>
      <c r="J12" s="11"/>
      <c r="K12" s="98"/>
      <c r="L12" s="98"/>
      <c r="M12" s="98"/>
      <c r="N12" s="98"/>
      <c r="O12" s="98"/>
      <c r="P12" s="98"/>
      <c r="Q12" s="98"/>
      <c r="R12" s="98"/>
      <c r="S12" s="125"/>
      <c r="T12" s="125"/>
      <c r="U12" s="125"/>
      <c r="V12" s="125"/>
    </row>
    <row r="13" spans="1:22" ht="53.25" customHeight="1" x14ac:dyDescent="0.35">
      <c r="A13" s="81" t="s">
        <v>9</v>
      </c>
      <c r="B13" s="82"/>
      <c r="C13" s="82"/>
      <c r="D13" s="82"/>
      <c r="E13" s="82"/>
      <c r="F13" s="82"/>
      <c r="G13" s="82"/>
      <c r="H13" s="82"/>
      <c r="I13" s="82"/>
      <c r="J13" s="83"/>
      <c r="K13" s="99"/>
      <c r="L13" s="99"/>
      <c r="M13" s="99"/>
      <c r="N13" s="99"/>
      <c r="O13" s="99"/>
      <c r="P13" s="99"/>
      <c r="Q13" s="99"/>
      <c r="R13" s="99"/>
      <c r="S13" s="109"/>
      <c r="T13" s="109"/>
      <c r="U13" s="109"/>
      <c r="V13" s="109"/>
    </row>
    <row r="14" spans="1:22" s="12" customFormat="1" ht="29.25" customHeight="1" x14ac:dyDescent="0.35">
      <c r="A14" s="98" t="s">
        <v>11</v>
      </c>
      <c r="B14" s="98"/>
      <c r="C14" s="98"/>
      <c r="D14" s="98"/>
      <c r="E14" s="98"/>
      <c r="F14" s="98"/>
      <c r="G14" s="75"/>
      <c r="H14" s="11"/>
      <c r="I14" s="11"/>
      <c r="J14" s="11"/>
      <c r="K14" s="98"/>
      <c r="L14" s="98"/>
      <c r="M14" s="98"/>
      <c r="N14" s="98"/>
      <c r="O14" s="98"/>
      <c r="P14" s="98"/>
      <c r="Q14" s="98"/>
      <c r="R14" s="98"/>
      <c r="S14" s="125"/>
      <c r="T14" s="125"/>
      <c r="U14" s="125"/>
      <c r="V14" s="125"/>
    </row>
    <row r="15" spans="1:22" ht="102" customHeight="1" x14ac:dyDescent="0.35">
      <c r="A15" s="18" t="s">
        <v>92</v>
      </c>
      <c r="B15" s="95" t="s">
        <v>13</v>
      </c>
      <c r="C15" s="103" t="s">
        <v>12</v>
      </c>
      <c r="D15" s="104"/>
      <c r="E15" s="104"/>
      <c r="F15" s="104"/>
      <c r="G15" s="69"/>
      <c r="H15" s="117"/>
      <c r="I15" s="117"/>
      <c r="J15" s="117"/>
      <c r="K15" s="16" t="s">
        <v>14</v>
      </c>
      <c r="L15" s="51">
        <v>20</v>
      </c>
      <c r="M15" s="3">
        <v>20</v>
      </c>
      <c r="N15" s="3">
        <v>20</v>
      </c>
      <c r="O15" s="68">
        <f>N15/M15</f>
        <v>1</v>
      </c>
      <c r="P15" s="3">
        <f>N15-M15</f>
        <v>0</v>
      </c>
      <c r="Q15" s="61">
        <f t="shared" ref="Q15" si="3">N15/M15-1</f>
        <v>0</v>
      </c>
      <c r="R15" s="3"/>
      <c r="S15" s="109"/>
      <c r="T15" s="109"/>
      <c r="U15" s="109"/>
      <c r="V15" s="109"/>
    </row>
    <row r="16" spans="1:22" ht="119.25" customHeight="1" x14ac:dyDescent="0.35">
      <c r="A16" s="9"/>
      <c r="B16" s="97"/>
      <c r="C16" s="103"/>
      <c r="D16" s="104"/>
      <c r="E16" s="104"/>
      <c r="F16" s="104"/>
      <c r="G16" s="70"/>
      <c r="H16" s="118"/>
      <c r="I16" s="118"/>
      <c r="J16" s="118"/>
      <c r="K16" s="16" t="s">
        <v>15</v>
      </c>
      <c r="L16" s="52">
        <v>95.2</v>
      </c>
      <c r="M16" s="17">
        <v>95.2</v>
      </c>
      <c r="N16" s="17">
        <v>95.2</v>
      </c>
      <c r="O16" s="68">
        <f t="shared" ref="O16:O19" si="4">N16/M16</f>
        <v>1</v>
      </c>
      <c r="P16" s="58">
        <f t="shared" ref="P16:P19" si="5">N16-M16</f>
        <v>0</v>
      </c>
      <c r="Q16" s="61">
        <f t="shared" ref="Q16:Q19" si="6">N16/M16-1</f>
        <v>0</v>
      </c>
      <c r="R16" s="17"/>
      <c r="S16" s="109"/>
      <c r="T16" s="109"/>
      <c r="U16" s="109"/>
      <c r="V16" s="109"/>
    </row>
    <row r="17" spans="1:22" ht="78" customHeight="1" x14ac:dyDescent="0.35">
      <c r="A17" s="112" t="s">
        <v>91</v>
      </c>
      <c r="B17" s="95"/>
      <c r="C17" s="103" t="s">
        <v>12</v>
      </c>
      <c r="D17" s="104"/>
      <c r="E17" s="104"/>
      <c r="F17" s="104"/>
      <c r="G17" s="69"/>
      <c r="H17" s="117"/>
      <c r="I17" s="117"/>
      <c r="J17" s="117"/>
      <c r="K17" s="16" t="s">
        <v>16</v>
      </c>
      <c r="L17" s="51">
        <v>10</v>
      </c>
      <c r="M17" s="3">
        <v>10</v>
      </c>
      <c r="N17" s="3">
        <v>10</v>
      </c>
      <c r="O17" s="68">
        <f t="shared" si="4"/>
        <v>1</v>
      </c>
      <c r="P17" s="58">
        <f t="shared" si="5"/>
        <v>0</v>
      </c>
      <c r="Q17" s="61">
        <f t="shared" si="6"/>
        <v>0</v>
      </c>
      <c r="R17" s="3"/>
      <c r="S17" s="109"/>
      <c r="T17" s="109"/>
      <c r="U17" s="109"/>
      <c r="V17" s="109"/>
    </row>
    <row r="18" spans="1:22" ht="55.5" customHeight="1" x14ac:dyDescent="0.35">
      <c r="A18" s="113"/>
      <c r="B18" s="97"/>
      <c r="C18" s="103"/>
      <c r="D18" s="104"/>
      <c r="E18" s="104"/>
      <c r="F18" s="104"/>
      <c r="G18" s="70"/>
      <c r="H18" s="118"/>
      <c r="I18" s="118"/>
      <c r="J18" s="118"/>
      <c r="K18" s="16" t="s">
        <v>17</v>
      </c>
      <c r="L18" s="51">
        <v>150</v>
      </c>
      <c r="M18" s="3">
        <v>150</v>
      </c>
      <c r="N18" s="3">
        <v>150</v>
      </c>
      <c r="O18" s="68">
        <f t="shared" si="4"/>
        <v>1</v>
      </c>
      <c r="P18" s="58">
        <f t="shared" si="5"/>
        <v>0</v>
      </c>
      <c r="Q18" s="61">
        <f t="shared" si="6"/>
        <v>0</v>
      </c>
      <c r="R18" s="3"/>
      <c r="S18" s="109"/>
      <c r="T18" s="109"/>
      <c r="U18" s="109"/>
      <c r="V18" s="109"/>
    </row>
    <row r="19" spans="1:22" ht="99.75" customHeight="1" x14ac:dyDescent="0.35">
      <c r="A19" s="4" t="s">
        <v>90</v>
      </c>
      <c r="B19" s="19"/>
      <c r="C19" s="20" t="s">
        <v>12</v>
      </c>
      <c r="D19" s="55"/>
      <c r="E19" s="55"/>
      <c r="F19" s="55"/>
      <c r="G19" s="68"/>
      <c r="H19" s="5"/>
      <c r="I19" s="5"/>
      <c r="J19" s="5"/>
      <c r="K19" s="4" t="str">
        <f>K10</f>
        <v>количество наборов открытых данных, опубликованных в машиночитаемом формате, ед.</v>
      </c>
      <c r="L19" s="51">
        <v>11</v>
      </c>
      <c r="M19" s="3">
        <v>11</v>
      </c>
      <c r="N19" s="3">
        <v>11</v>
      </c>
      <c r="O19" s="68">
        <f t="shared" si="4"/>
        <v>1</v>
      </c>
      <c r="P19" s="58">
        <f t="shared" si="5"/>
        <v>0</v>
      </c>
      <c r="Q19" s="61">
        <f t="shared" si="6"/>
        <v>0</v>
      </c>
      <c r="R19" s="3"/>
      <c r="S19" s="109"/>
      <c r="T19" s="109"/>
      <c r="U19" s="109"/>
      <c r="V19" s="109"/>
    </row>
    <row r="20" spans="1:22" ht="32.25" customHeight="1" x14ac:dyDescent="0.35">
      <c r="A20" s="9" t="s">
        <v>18</v>
      </c>
      <c r="B20" s="19"/>
      <c r="C20" s="4" t="s">
        <v>12</v>
      </c>
      <c r="D20" s="55"/>
      <c r="E20" s="55"/>
      <c r="F20" s="55"/>
      <c r="G20" s="68"/>
      <c r="H20" s="5"/>
      <c r="I20" s="5"/>
      <c r="J20" s="5"/>
      <c r="K20" s="3" t="s">
        <v>19</v>
      </c>
      <c r="L20" s="51" t="s">
        <v>19</v>
      </c>
      <c r="M20" s="3" t="s">
        <v>19</v>
      </c>
      <c r="N20" s="3" t="s">
        <v>19</v>
      </c>
      <c r="O20" s="78" t="s">
        <v>19</v>
      </c>
      <c r="P20" s="3" t="s">
        <v>19</v>
      </c>
      <c r="Q20" s="3" t="s">
        <v>19</v>
      </c>
      <c r="R20" s="3" t="s">
        <v>19</v>
      </c>
      <c r="S20" s="109"/>
      <c r="T20" s="109"/>
      <c r="U20" s="109"/>
      <c r="V20" s="109"/>
    </row>
    <row r="21" spans="1:22" s="12" customFormat="1" ht="53.25" customHeight="1" x14ac:dyDescent="0.35">
      <c r="A21" s="98" t="s">
        <v>20</v>
      </c>
      <c r="B21" s="98"/>
      <c r="C21" s="98"/>
      <c r="D21" s="98"/>
      <c r="E21" s="98"/>
      <c r="F21" s="98"/>
      <c r="G21" s="75"/>
      <c r="H21" s="11"/>
      <c r="I21" s="11"/>
      <c r="J21" s="11"/>
      <c r="K21" s="98"/>
      <c r="L21" s="98"/>
      <c r="M21" s="98"/>
      <c r="N21" s="98"/>
      <c r="O21" s="98"/>
      <c r="P21" s="98"/>
      <c r="Q21" s="98"/>
      <c r="R21" s="98"/>
      <c r="S21" s="125"/>
      <c r="T21" s="125"/>
      <c r="U21" s="125"/>
      <c r="V21" s="125"/>
    </row>
    <row r="22" spans="1:22" ht="30.75" customHeight="1" x14ac:dyDescent="0.35">
      <c r="A22" s="18" t="s">
        <v>21</v>
      </c>
      <c r="B22" s="124" t="s">
        <v>13</v>
      </c>
      <c r="C22" s="103" t="s">
        <v>12</v>
      </c>
      <c r="D22" s="104"/>
      <c r="E22" s="104"/>
      <c r="F22" s="104"/>
      <c r="G22" s="69"/>
      <c r="H22" s="117"/>
      <c r="I22" s="117"/>
      <c r="J22" s="117"/>
      <c r="K22" s="149" t="s">
        <v>7</v>
      </c>
      <c r="L22" s="93">
        <f>L11</f>
        <v>3</v>
      </c>
      <c r="M22" s="93">
        <f>M11</f>
        <v>3</v>
      </c>
      <c r="N22" s="93">
        <f>N11</f>
        <v>3</v>
      </c>
      <c r="O22" s="105">
        <f t="shared" ref="O22" si="7">N22/M22</f>
        <v>1</v>
      </c>
      <c r="P22" s="147">
        <f t="shared" ref="P22" si="8">N22-M22</f>
        <v>0</v>
      </c>
      <c r="Q22" s="120">
        <f t="shared" ref="Q22" si="9">N22/M22-1</f>
        <v>0</v>
      </c>
      <c r="R22" s="93"/>
      <c r="S22" s="109"/>
      <c r="T22" s="109"/>
      <c r="U22" s="109"/>
      <c r="V22" s="109"/>
    </row>
    <row r="23" spans="1:22" ht="90" customHeight="1" x14ac:dyDescent="0.35">
      <c r="A23" s="9" t="s">
        <v>22</v>
      </c>
      <c r="B23" s="124"/>
      <c r="C23" s="103"/>
      <c r="D23" s="104"/>
      <c r="E23" s="104"/>
      <c r="F23" s="104"/>
      <c r="G23" s="70"/>
      <c r="H23" s="118"/>
      <c r="I23" s="118"/>
      <c r="J23" s="118"/>
      <c r="K23" s="149"/>
      <c r="L23" s="93"/>
      <c r="M23" s="93"/>
      <c r="N23" s="93"/>
      <c r="O23" s="107"/>
      <c r="P23" s="148"/>
      <c r="Q23" s="121"/>
      <c r="R23" s="93"/>
      <c r="S23" s="109"/>
      <c r="T23" s="109"/>
      <c r="U23" s="109"/>
      <c r="V23" s="109"/>
    </row>
    <row r="24" spans="1:22" ht="42" customHeight="1" x14ac:dyDescent="0.35">
      <c r="A24" s="9" t="s">
        <v>23</v>
      </c>
      <c r="B24" s="124"/>
      <c r="C24" s="4" t="s">
        <v>12</v>
      </c>
      <c r="D24" s="55"/>
      <c r="E24" s="55"/>
      <c r="F24" s="55"/>
      <c r="G24" s="68"/>
      <c r="H24" s="5"/>
      <c r="I24" s="5"/>
      <c r="J24" s="5"/>
      <c r="K24" s="3" t="s">
        <v>19</v>
      </c>
      <c r="L24" s="51" t="s">
        <v>19</v>
      </c>
      <c r="M24" s="3" t="s">
        <v>19</v>
      </c>
      <c r="N24" s="3" t="s">
        <v>19</v>
      </c>
      <c r="O24" s="78" t="s">
        <v>19</v>
      </c>
      <c r="P24" s="3" t="s">
        <v>19</v>
      </c>
      <c r="Q24" s="3" t="s">
        <v>19</v>
      </c>
      <c r="R24" s="3" t="s">
        <v>19</v>
      </c>
      <c r="S24" s="109"/>
      <c r="T24" s="109"/>
      <c r="U24" s="109"/>
      <c r="V24" s="109"/>
    </row>
    <row r="25" spans="1:22" ht="40.5" customHeight="1" x14ac:dyDescent="0.35">
      <c r="A25" s="4" t="s">
        <v>24</v>
      </c>
      <c r="B25" s="124"/>
      <c r="C25" s="4" t="s">
        <v>12</v>
      </c>
      <c r="D25" s="55"/>
      <c r="E25" s="55"/>
      <c r="F25" s="55"/>
      <c r="G25" s="68"/>
      <c r="H25" s="5"/>
      <c r="I25" s="5"/>
      <c r="J25" s="5"/>
      <c r="K25" s="3" t="s">
        <v>19</v>
      </c>
      <c r="L25" s="51" t="s">
        <v>19</v>
      </c>
      <c r="M25" s="3" t="s">
        <v>19</v>
      </c>
      <c r="N25" s="3" t="s">
        <v>19</v>
      </c>
      <c r="O25" s="78" t="s">
        <v>19</v>
      </c>
      <c r="P25" s="3" t="s">
        <v>19</v>
      </c>
      <c r="Q25" s="3" t="s">
        <v>19</v>
      </c>
      <c r="R25" s="3" t="s">
        <v>19</v>
      </c>
      <c r="S25" s="109"/>
      <c r="T25" s="109"/>
      <c r="U25" s="109"/>
      <c r="V25" s="109"/>
    </row>
    <row r="26" spans="1:22" s="12" customFormat="1" ht="48" customHeight="1" x14ac:dyDescent="0.35">
      <c r="A26" s="98" t="s">
        <v>25</v>
      </c>
      <c r="B26" s="98"/>
      <c r="C26" s="98"/>
      <c r="D26" s="98"/>
      <c r="E26" s="98"/>
      <c r="F26" s="98"/>
      <c r="G26" s="75"/>
      <c r="H26" s="11"/>
      <c r="I26" s="11"/>
      <c r="J26" s="11"/>
      <c r="K26" s="98"/>
      <c r="L26" s="98"/>
      <c r="M26" s="98"/>
      <c r="N26" s="98"/>
      <c r="O26" s="98"/>
      <c r="P26" s="98"/>
      <c r="Q26" s="98"/>
      <c r="R26" s="98"/>
      <c r="S26" s="125"/>
      <c r="T26" s="125"/>
      <c r="U26" s="125"/>
      <c r="V26" s="125"/>
    </row>
    <row r="27" spans="1:22" ht="48" customHeight="1" x14ac:dyDescent="0.35">
      <c r="A27" s="99" t="s">
        <v>26</v>
      </c>
      <c r="B27" s="99"/>
      <c r="C27" s="99"/>
      <c r="D27" s="99"/>
      <c r="E27" s="99"/>
      <c r="F27" s="99"/>
      <c r="G27" s="74"/>
      <c r="H27" s="4"/>
      <c r="I27" s="4"/>
      <c r="J27" s="4"/>
      <c r="K27" s="99"/>
      <c r="L27" s="99"/>
      <c r="M27" s="99"/>
      <c r="N27" s="99"/>
      <c r="O27" s="99"/>
      <c r="P27" s="99"/>
      <c r="Q27" s="99"/>
      <c r="R27" s="99"/>
      <c r="S27" s="109"/>
      <c r="T27" s="109"/>
      <c r="U27" s="109"/>
      <c r="V27" s="109"/>
    </row>
    <row r="28" spans="1:22" s="12" customFormat="1" ht="30" customHeight="1" x14ac:dyDescent="0.35">
      <c r="A28" s="98" t="s">
        <v>29</v>
      </c>
      <c r="B28" s="98"/>
      <c r="C28" s="98"/>
      <c r="D28" s="98"/>
      <c r="E28" s="98"/>
      <c r="F28" s="98"/>
      <c r="G28" s="75"/>
      <c r="H28" s="11"/>
      <c r="I28" s="11"/>
      <c r="J28" s="11"/>
      <c r="K28" s="98"/>
      <c r="L28" s="98"/>
      <c r="M28" s="98"/>
      <c r="N28" s="98"/>
      <c r="O28" s="98"/>
      <c r="P28" s="98"/>
      <c r="Q28" s="98"/>
      <c r="R28" s="98"/>
      <c r="S28" s="21"/>
      <c r="T28" s="22"/>
      <c r="U28" s="22"/>
      <c r="V28" s="22"/>
    </row>
    <row r="29" spans="1:22" ht="126.75" customHeight="1" x14ac:dyDescent="0.35">
      <c r="A29" s="122" t="s">
        <v>93</v>
      </c>
      <c r="B29" s="95" t="s">
        <v>13</v>
      </c>
      <c r="C29" s="103" t="s">
        <v>12</v>
      </c>
      <c r="D29" s="104"/>
      <c r="E29" s="104"/>
      <c r="F29" s="104"/>
      <c r="G29" s="69"/>
      <c r="H29" s="117"/>
      <c r="I29" s="117"/>
      <c r="J29" s="117"/>
      <c r="K29" s="4"/>
      <c r="L29" s="51"/>
      <c r="M29" s="3"/>
      <c r="N29" s="3"/>
      <c r="O29" s="68"/>
      <c r="P29" s="58"/>
      <c r="Q29" s="58"/>
      <c r="R29" s="3"/>
      <c r="S29" s="109"/>
      <c r="T29" s="109"/>
      <c r="U29" s="109"/>
      <c r="V29" s="109"/>
    </row>
    <row r="30" spans="1:22" ht="54" customHeight="1" x14ac:dyDescent="0.35">
      <c r="A30" s="123"/>
      <c r="B30" s="97"/>
      <c r="C30" s="103"/>
      <c r="D30" s="104"/>
      <c r="E30" s="104"/>
      <c r="F30" s="104"/>
      <c r="G30" s="70"/>
      <c r="H30" s="118"/>
      <c r="I30" s="118"/>
      <c r="J30" s="118"/>
      <c r="K30" s="4" t="s">
        <v>31</v>
      </c>
      <c r="L30" s="51">
        <v>2</v>
      </c>
      <c r="M30" s="3">
        <v>2</v>
      </c>
      <c r="N30" s="3">
        <v>2</v>
      </c>
      <c r="O30" s="68">
        <f t="shared" ref="O30:O38" si="10">N30/M30</f>
        <v>1</v>
      </c>
      <c r="P30" s="3">
        <f>N30-M30</f>
        <v>0</v>
      </c>
      <c r="Q30" s="61">
        <f t="shared" ref="Q30" si="11">N30/M30-1</f>
        <v>0</v>
      </c>
      <c r="R30" s="3"/>
      <c r="S30" s="109"/>
      <c r="T30" s="109"/>
      <c r="U30" s="109"/>
      <c r="V30" s="109"/>
    </row>
    <row r="31" spans="1:22" ht="35.25" customHeight="1" x14ac:dyDescent="0.35">
      <c r="A31" s="60" t="s">
        <v>32</v>
      </c>
      <c r="B31" s="95"/>
      <c r="C31" s="20" t="s">
        <v>12</v>
      </c>
      <c r="D31" s="55">
        <f>SUM(D32:D34)</f>
        <v>16710711</v>
      </c>
      <c r="E31" s="55">
        <f>SUM(E32:E34)</f>
        <v>20163849.870000001</v>
      </c>
      <c r="F31" s="55">
        <f>SUM(F32:F34)</f>
        <v>20163662.82</v>
      </c>
      <c r="G31" s="68">
        <f>F31/E31</f>
        <v>0.99999072349768492</v>
      </c>
      <c r="H31" s="5">
        <f>F31-E31</f>
        <v>-187.05000000074506</v>
      </c>
      <c r="I31" s="57">
        <v>0</v>
      </c>
      <c r="J31" s="57"/>
      <c r="K31" s="112" t="s">
        <v>33</v>
      </c>
      <c r="L31" s="110">
        <v>15.2</v>
      </c>
      <c r="M31" s="110">
        <v>15.2</v>
      </c>
      <c r="N31" s="110">
        <v>15.2</v>
      </c>
      <c r="O31" s="105">
        <f t="shared" si="10"/>
        <v>1</v>
      </c>
      <c r="P31" s="100">
        <f t="shared" ref="P31:P40" si="12">N31-M31</f>
        <v>0</v>
      </c>
      <c r="Q31" s="120">
        <f t="shared" ref="Q31:Q40" si="13">N31/M31-1</f>
        <v>0</v>
      </c>
      <c r="R31" s="110"/>
      <c r="S31" s="109"/>
      <c r="T31" s="109"/>
      <c r="U31" s="109"/>
      <c r="V31" s="109"/>
    </row>
    <row r="32" spans="1:22" ht="78.75" customHeight="1" x14ac:dyDescent="0.35">
      <c r="A32" s="113" t="s">
        <v>34</v>
      </c>
      <c r="B32" s="96"/>
      <c r="C32" s="20" t="s">
        <v>35</v>
      </c>
      <c r="D32" s="55"/>
      <c r="E32" s="55"/>
      <c r="F32" s="55"/>
      <c r="G32" s="68"/>
      <c r="H32" s="5"/>
      <c r="I32" s="57"/>
      <c r="J32" s="57"/>
      <c r="K32" s="99"/>
      <c r="L32" s="94"/>
      <c r="M32" s="94"/>
      <c r="N32" s="94"/>
      <c r="O32" s="106"/>
      <c r="P32" s="119">
        <f t="shared" si="12"/>
        <v>0</v>
      </c>
      <c r="Q32" s="102" t="e">
        <f t="shared" si="13"/>
        <v>#DIV/0!</v>
      </c>
      <c r="R32" s="94"/>
      <c r="S32" s="108"/>
      <c r="T32" s="109"/>
      <c r="U32" s="109"/>
      <c r="V32" s="109"/>
    </row>
    <row r="33" spans="1:22" ht="72.75" customHeight="1" x14ac:dyDescent="0.35">
      <c r="A33" s="99"/>
      <c r="B33" s="96"/>
      <c r="C33" s="20" t="s">
        <v>36</v>
      </c>
      <c r="D33" s="55"/>
      <c r="E33" s="55"/>
      <c r="F33" s="55"/>
      <c r="G33" s="68"/>
      <c r="H33" s="5"/>
      <c r="I33" s="57"/>
      <c r="J33" s="57"/>
      <c r="K33" s="113"/>
      <c r="L33" s="111"/>
      <c r="M33" s="111"/>
      <c r="N33" s="111"/>
      <c r="O33" s="107"/>
      <c r="P33" s="101">
        <f t="shared" si="12"/>
        <v>0</v>
      </c>
      <c r="Q33" s="121" t="e">
        <f t="shared" si="13"/>
        <v>#DIV/0!</v>
      </c>
      <c r="R33" s="111"/>
      <c r="S33" s="108"/>
      <c r="T33" s="109"/>
      <c r="U33" s="109"/>
      <c r="V33" s="109"/>
    </row>
    <row r="34" spans="1:22" ht="49.5" customHeight="1" x14ac:dyDescent="0.35">
      <c r="A34" s="112"/>
      <c r="B34" s="96"/>
      <c r="C34" s="20" t="s">
        <v>37</v>
      </c>
      <c r="D34" s="55">
        <v>16710711</v>
      </c>
      <c r="E34" s="55">
        <v>20163849.870000001</v>
      </c>
      <c r="F34" s="55">
        <v>20163662.82</v>
      </c>
      <c r="G34" s="68">
        <f>F34/E34</f>
        <v>0.99999072349768492</v>
      </c>
      <c r="H34" s="57">
        <f>F34-E34</f>
        <v>-187.05000000074506</v>
      </c>
      <c r="I34" s="57">
        <v>0</v>
      </c>
      <c r="J34" s="57"/>
      <c r="K34" s="112" t="s">
        <v>38</v>
      </c>
      <c r="L34" s="110">
        <v>99</v>
      </c>
      <c r="M34" s="110">
        <v>99</v>
      </c>
      <c r="N34" s="110">
        <v>99</v>
      </c>
      <c r="O34" s="105">
        <f t="shared" si="10"/>
        <v>1</v>
      </c>
      <c r="P34" s="100">
        <f t="shared" si="12"/>
        <v>0</v>
      </c>
      <c r="Q34" s="120">
        <f t="shared" si="13"/>
        <v>0</v>
      </c>
      <c r="R34" s="110"/>
      <c r="S34" s="109"/>
      <c r="T34" s="109"/>
      <c r="U34" s="109"/>
      <c r="V34" s="109"/>
    </row>
    <row r="35" spans="1:22" ht="52.5" customHeight="1" x14ac:dyDescent="0.35">
      <c r="A35" s="113"/>
      <c r="B35" s="97"/>
      <c r="C35" s="20" t="s">
        <v>39</v>
      </c>
      <c r="D35" s="55"/>
      <c r="E35" s="55"/>
      <c r="F35" s="55"/>
      <c r="G35" s="68"/>
      <c r="H35" s="5"/>
      <c r="I35" s="57"/>
      <c r="J35" s="57"/>
      <c r="K35" s="113"/>
      <c r="L35" s="111"/>
      <c r="M35" s="111"/>
      <c r="N35" s="111"/>
      <c r="O35" s="107"/>
      <c r="P35" s="101">
        <f t="shared" si="12"/>
        <v>0</v>
      </c>
      <c r="Q35" s="121" t="e">
        <f t="shared" si="13"/>
        <v>#DIV/0!</v>
      </c>
      <c r="R35" s="111"/>
      <c r="S35" s="108"/>
      <c r="T35" s="109"/>
      <c r="U35" s="109"/>
      <c r="V35" s="109"/>
    </row>
    <row r="36" spans="1:22" ht="28.5" customHeight="1" x14ac:dyDescent="0.35">
      <c r="A36" s="18" t="s">
        <v>40</v>
      </c>
      <c r="B36" s="95"/>
      <c r="C36" s="20" t="s">
        <v>12</v>
      </c>
      <c r="D36" s="55">
        <f>SUM(D37:D40)</f>
        <v>6058700</v>
      </c>
      <c r="E36" s="55">
        <f>SUM(E37:E40)</f>
        <v>8190776.7199999997</v>
      </c>
      <c r="F36" s="55">
        <f>SUM(F37:F40)</f>
        <v>8190776.7199999997</v>
      </c>
      <c r="G36" s="68">
        <f t="shared" ref="G36:G41" si="14">F36/E36</f>
        <v>1</v>
      </c>
      <c r="H36" s="5">
        <f t="shared" ref="H36:H39" si="15">E36-F36</f>
        <v>0</v>
      </c>
      <c r="I36" s="57">
        <v>0</v>
      </c>
      <c r="J36" s="57"/>
      <c r="K36" s="99" t="s">
        <v>27</v>
      </c>
      <c r="L36" s="93">
        <v>20</v>
      </c>
      <c r="M36" s="93">
        <v>20</v>
      </c>
      <c r="N36" s="93">
        <v>20</v>
      </c>
      <c r="O36" s="105">
        <f t="shared" si="10"/>
        <v>1</v>
      </c>
      <c r="P36" s="100">
        <f t="shared" si="12"/>
        <v>0</v>
      </c>
      <c r="Q36" s="102">
        <f t="shared" si="13"/>
        <v>0</v>
      </c>
      <c r="R36" s="93"/>
      <c r="S36" s="109"/>
      <c r="T36" s="109"/>
      <c r="U36" s="109"/>
      <c r="V36" s="109"/>
    </row>
    <row r="37" spans="1:22" ht="74.25" customHeight="1" x14ac:dyDescent="0.35">
      <c r="A37" s="113" t="s">
        <v>41</v>
      </c>
      <c r="B37" s="96"/>
      <c r="C37" s="20" t="s">
        <v>35</v>
      </c>
      <c r="D37" s="55"/>
      <c r="E37" s="55"/>
      <c r="F37" s="55"/>
      <c r="G37" s="68"/>
      <c r="H37" s="5"/>
      <c r="I37" s="57"/>
      <c r="J37" s="57"/>
      <c r="K37" s="99"/>
      <c r="L37" s="93"/>
      <c r="M37" s="93"/>
      <c r="N37" s="93"/>
      <c r="O37" s="107"/>
      <c r="P37" s="101">
        <f t="shared" si="12"/>
        <v>0</v>
      </c>
      <c r="Q37" s="102" t="e">
        <f t="shared" si="13"/>
        <v>#DIV/0!</v>
      </c>
      <c r="R37" s="93"/>
      <c r="S37" s="109"/>
      <c r="T37" s="109"/>
      <c r="U37" s="109"/>
      <c r="V37" s="109"/>
    </row>
    <row r="38" spans="1:22" ht="70.5" customHeight="1" x14ac:dyDescent="0.35">
      <c r="A38" s="99"/>
      <c r="B38" s="96"/>
      <c r="C38" s="20" t="s">
        <v>36</v>
      </c>
      <c r="D38" s="55"/>
      <c r="E38" s="55"/>
      <c r="F38" s="55"/>
      <c r="G38" s="68"/>
      <c r="H38" s="5"/>
      <c r="I38" s="57"/>
      <c r="J38" s="57"/>
      <c r="K38" s="99" t="s">
        <v>42</v>
      </c>
      <c r="L38" s="94">
        <v>90</v>
      </c>
      <c r="M38" s="94">
        <v>90</v>
      </c>
      <c r="N38" s="94">
        <v>90</v>
      </c>
      <c r="O38" s="105">
        <f t="shared" si="10"/>
        <v>1</v>
      </c>
      <c r="P38" s="100">
        <f t="shared" si="12"/>
        <v>0</v>
      </c>
      <c r="Q38" s="102">
        <f t="shared" si="13"/>
        <v>0</v>
      </c>
      <c r="R38" s="94"/>
      <c r="S38" s="109"/>
      <c r="T38" s="109"/>
      <c r="U38" s="109"/>
      <c r="V38" s="109"/>
    </row>
    <row r="39" spans="1:22" ht="48" customHeight="1" x14ac:dyDescent="0.35">
      <c r="A39" s="99"/>
      <c r="B39" s="96"/>
      <c r="C39" s="20" t="s">
        <v>37</v>
      </c>
      <c r="D39" s="55">
        <v>6058700</v>
      </c>
      <c r="E39" s="55">
        <v>8190776.7199999997</v>
      </c>
      <c r="F39" s="55">
        <v>8190776.7199999997</v>
      </c>
      <c r="G39" s="68">
        <f t="shared" si="14"/>
        <v>1</v>
      </c>
      <c r="H39" s="5">
        <f t="shared" si="15"/>
        <v>0</v>
      </c>
      <c r="I39" s="57">
        <v>0</v>
      </c>
      <c r="J39" s="57"/>
      <c r="K39" s="99"/>
      <c r="L39" s="94"/>
      <c r="M39" s="94"/>
      <c r="N39" s="94"/>
      <c r="O39" s="106"/>
      <c r="P39" s="119">
        <f t="shared" si="12"/>
        <v>0</v>
      </c>
      <c r="Q39" s="102" t="e">
        <f t="shared" si="13"/>
        <v>#DIV/0!</v>
      </c>
      <c r="R39" s="94"/>
      <c r="S39" s="109"/>
      <c r="T39" s="109"/>
      <c r="U39" s="109"/>
      <c r="V39" s="109"/>
    </row>
    <row r="40" spans="1:22" ht="48" customHeight="1" x14ac:dyDescent="0.35">
      <c r="A40" s="99"/>
      <c r="B40" s="97"/>
      <c r="C40" s="20" t="s">
        <v>39</v>
      </c>
      <c r="D40" s="55"/>
      <c r="E40" s="55"/>
      <c r="F40" s="55"/>
      <c r="G40" s="68"/>
      <c r="H40" s="5"/>
      <c r="I40" s="57"/>
      <c r="J40" s="57"/>
      <c r="K40" s="99"/>
      <c r="L40" s="94"/>
      <c r="M40" s="94"/>
      <c r="N40" s="94"/>
      <c r="O40" s="107"/>
      <c r="P40" s="101">
        <f t="shared" si="12"/>
        <v>0</v>
      </c>
      <c r="Q40" s="102" t="e">
        <f t="shared" si="13"/>
        <v>#DIV/0!</v>
      </c>
      <c r="R40" s="94"/>
      <c r="S40" s="108"/>
      <c r="T40" s="109"/>
      <c r="U40" s="109"/>
      <c r="V40" s="109"/>
    </row>
    <row r="41" spans="1:22" ht="33" customHeight="1" x14ac:dyDescent="0.35">
      <c r="A41" s="99" t="s">
        <v>43</v>
      </c>
      <c r="B41" s="95" t="s">
        <v>13</v>
      </c>
      <c r="C41" s="4" t="s">
        <v>12</v>
      </c>
      <c r="D41" s="55">
        <f>D31+D36+D29</f>
        <v>22769411</v>
      </c>
      <c r="E41" s="55">
        <f>E31+E36+E29</f>
        <v>28354626.59</v>
      </c>
      <c r="F41" s="55">
        <f>F31+F36+F29</f>
        <v>28354439.539999999</v>
      </c>
      <c r="G41" s="68">
        <f t="shared" si="14"/>
        <v>0.9999934031929707</v>
      </c>
      <c r="H41" s="56">
        <f>F41-E41</f>
        <v>-187.05000000074506</v>
      </c>
      <c r="I41" s="57">
        <v>0</v>
      </c>
      <c r="J41" s="57"/>
      <c r="K41" s="93" t="s">
        <v>19</v>
      </c>
      <c r="L41" s="93" t="s">
        <v>19</v>
      </c>
      <c r="M41" s="93" t="s">
        <v>19</v>
      </c>
      <c r="N41" s="93" t="s">
        <v>19</v>
      </c>
      <c r="O41" s="93" t="s">
        <v>19</v>
      </c>
      <c r="P41" s="93" t="s">
        <v>19</v>
      </c>
      <c r="Q41" s="93" t="s">
        <v>19</v>
      </c>
      <c r="R41" s="93" t="s">
        <v>19</v>
      </c>
      <c r="S41" s="109"/>
      <c r="T41" s="109"/>
      <c r="U41" s="109"/>
      <c r="V41" s="109"/>
    </row>
    <row r="42" spans="1:22" ht="72.75" customHeight="1" x14ac:dyDescent="0.35">
      <c r="A42" s="99"/>
      <c r="B42" s="96"/>
      <c r="C42" s="4" t="s">
        <v>35</v>
      </c>
      <c r="D42" s="55"/>
      <c r="E42" s="55"/>
      <c r="F42" s="55"/>
      <c r="G42" s="68"/>
      <c r="H42" s="5"/>
      <c r="I42" s="57"/>
      <c r="J42" s="57"/>
      <c r="K42" s="93"/>
      <c r="L42" s="93"/>
      <c r="M42" s="93"/>
      <c r="N42" s="93"/>
      <c r="O42" s="93"/>
      <c r="P42" s="93"/>
      <c r="Q42" s="93"/>
      <c r="R42" s="93"/>
      <c r="S42" s="109"/>
      <c r="T42" s="109"/>
      <c r="U42" s="109"/>
      <c r="V42" s="109"/>
    </row>
    <row r="43" spans="1:22" ht="80.25" customHeight="1" x14ac:dyDescent="0.35">
      <c r="A43" s="99"/>
      <c r="B43" s="96"/>
      <c r="C43" s="4" t="s">
        <v>36</v>
      </c>
      <c r="D43" s="55"/>
      <c r="E43" s="55"/>
      <c r="F43" s="55"/>
      <c r="G43" s="68"/>
      <c r="H43" s="5"/>
      <c r="I43" s="57"/>
      <c r="J43" s="57"/>
      <c r="K43" s="93"/>
      <c r="L43" s="93"/>
      <c r="M43" s="93"/>
      <c r="N43" s="93"/>
      <c r="O43" s="93"/>
      <c r="P43" s="93"/>
      <c r="Q43" s="93"/>
      <c r="R43" s="93"/>
      <c r="S43" s="109"/>
      <c r="T43" s="109"/>
      <c r="U43" s="109"/>
      <c r="V43" s="109"/>
    </row>
    <row r="44" spans="1:22" ht="46.5" customHeight="1" x14ac:dyDescent="0.35">
      <c r="A44" s="99"/>
      <c r="B44" s="96"/>
      <c r="C44" s="4" t="s">
        <v>37</v>
      </c>
      <c r="D44" s="55">
        <f t="shared" ref="D44:F44" si="16">D34+D39</f>
        <v>22769411</v>
      </c>
      <c r="E44" s="55">
        <f t="shared" si="16"/>
        <v>28354626.59</v>
      </c>
      <c r="F44" s="55">
        <f t="shared" si="16"/>
        <v>28354439.539999999</v>
      </c>
      <c r="G44" s="68">
        <f t="shared" ref="G44" si="17">F44/E44</f>
        <v>0.9999934031929707</v>
      </c>
      <c r="H44" s="56">
        <f>F44-E44</f>
        <v>-187.05000000074506</v>
      </c>
      <c r="I44" s="57">
        <v>0</v>
      </c>
      <c r="J44" s="57"/>
      <c r="K44" s="93"/>
      <c r="L44" s="93"/>
      <c r="M44" s="93"/>
      <c r="N44" s="93"/>
      <c r="O44" s="93"/>
      <c r="P44" s="93"/>
      <c r="Q44" s="93"/>
      <c r="R44" s="93"/>
      <c r="S44" s="109"/>
      <c r="T44" s="109"/>
      <c r="U44" s="109"/>
      <c r="V44" s="109"/>
    </row>
    <row r="45" spans="1:22" ht="49.5" customHeight="1" x14ac:dyDescent="0.35">
      <c r="A45" s="99"/>
      <c r="B45" s="97"/>
      <c r="C45" s="4" t="s">
        <v>39</v>
      </c>
      <c r="D45" s="55"/>
      <c r="E45" s="55"/>
      <c r="F45" s="55"/>
      <c r="G45" s="68"/>
      <c r="H45" s="5"/>
      <c r="I45" s="57"/>
      <c r="J45" s="57"/>
      <c r="K45" s="93"/>
      <c r="L45" s="93"/>
      <c r="M45" s="93"/>
      <c r="N45" s="93"/>
      <c r="O45" s="93"/>
      <c r="P45" s="93"/>
      <c r="Q45" s="93"/>
      <c r="R45" s="93"/>
      <c r="S45" s="109"/>
      <c r="T45" s="109"/>
      <c r="U45" s="109"/>
      <c r="V45" s="109"/>
    </row>
    <row r="46" spans="1:22" s="12" customFormat="1" ht="33.75" customHeight="1" x14ac:dyDescent="0.35">
      <c r="A46" s="114" t="s">
        <v>44</v>
      </c>
      <c r="B46" s="115"/>
      <c r="C46" s="115"/>
      <c r="D46" s="115"/>
      <c r="E46" s="115"/>
      <c r="F46" s="115"/>
      <c r="G46" s="115"/>
      <c r="H46" s="115"/>
      <c r="I46" s="115"/>
      <c r="J46" s="116"/>
      <c r="K46" s="98"/>
      <c r="L46" s="98"/>
      <c r="M46" s="98"/>
      <c r="N46" s="98"/>
      <c r="O46" s="98"/>
      <c r="P46" s="98"/>
      <c r="Q46" s="98"/>
      <c r="R46" s="98"/>
      <c r="S46" s="125"/>
      <c r="T46" s="125"/>
      <c r="U46" s="125"/>
      <c r="V46" s="125"/>
    </row>
    <row r="47" spans="1:22" ht="31.5" customHeight="1" x14ac:dyDescent="0.35">
      <c r="A47" s="18" t="s">
        <v>45</v>
      </c>
      <c r="B47" s="95" t="s">
        <v>13</v>
      </c>
      <c r="C47" s="20" t="s">
        <v>12</v>
      </c>
      <c r="D47" s="55">
        <f t="shared" ref="D47:F47" si="18">SUM(D48:D51)</f>
        <v>25525523.59</v>
      </c>
      <c r="E47" s="55">
        <f t="shared" si="18"/>
        <v>25320090.050000001</v>
      </c>
      <c r="F47" s="55">
        <f t="shared" si="18"/>
        <v>25320090.050000001</v>
      </c>
      <c r="G47" s="68">
        <f t="shared" ref="G47" si="19">F47/E47</f>
        <v>1</v>
      </c>
      <c r="H47" s="5">
        <f>E47-F47</f>
        <v>0</v>
      </c>
      <c r="I47" s="57">
        <v>0</v>
      </c>
      <c r="J47" s="57"/>
      <c r="K47" s="99" t="s">
        <v>46</v>
      </c>
      <c r="L47" s="93">
        <v>5</v>
      </c>
      <c r="M47" s="93">
        <v>5</v>
      </c>
      <c r="N47" s="147">
        <v>5</v>
      </c>
      <c r="O47" s="105">
        <f>N47/M47</f>
        <v>1</v>
      </c>
      <c r="P47" s="147">
        <f>N47-M47</f>
        <v>0</v>
      </c>
      <c r="Q47" s="120">
        <f t="shared" ref="Q47:Q61" si="20">N47/M47-1</f>
        <v>0</v>
      </c>
      <c r="R47" s="147"/>
      <c r="S47" s="109"/>
      <c r="T47" s="109"/>
      <c r="U47" s="109"/>
      <c r="V47" s="109"/>
    </row>
    <row r="48" spans="1:22" ht="74.25" customHeight="1" x14ac:dyDescent="0.35">
      <c r="A48" s="113" t="s">
        <v>47</v>
      </c>
      <c r="B48" s="96"/>
      <c r="C48" s="20" t="s">
        <v>35</v>
      </c>
      <c r="D48" s="55"/>
      <c r="E48" s="55"/>
      <c r="F48" s="55"/>
      <c r="G48" s="68"/>
      <c r="H48" s="5"/>
      <c r="I48" s="57"/>
      <c r="J48" s="57"/>
      <c r="K48" s="99"/>
      <c r="L48" s="93"/>
      <c r="M48" s="93"/>
      <c r="N48" s="150"/>
      <c r="O48" s="106"/>
      <c r="P48" s="150"/>
      <c r="Q48" s="151" t="e">
        <f t="shared" si="20"/>
        <v>#DIV/0!</v>
      </c>
      <c r="R48" s="150"/>
      <c r="S48" s="109"/>
      <c r="T48" s="109"/>
      <c r="U48" s="109"/>
      <c r="V48" s="109"/>
    </row>
    <row r="49" spans="1:22" ht="77.25" customHeight="1" x14ac:dyDescent="0.35">
      <c r="A49" s="99"/>
      <c r="B49" s="96"/>
      <c r="C49" s="20" t="s">
        <v>36</v>
      </c>
      <c r="D49" s="55"/>
      <c r="E49" s="55"/>
      <c r="F49" s="55"/>
      <c r="G49" s="68"/>
      <c r="H49" s="5"/>
      <c r="I49" s="57"/>
      <c r="J49" s="57"/>
      <c r="K49" s="99"/>
      <c r="L49" s="93"/>
      <c r="M49" s="93"/>
      <c r="N49" s="150"/>
      <c r="O49" s="106"/>
      <c r="P49" s="150"/>
      <c r="Q49" s="151" t="e">
        <f t="shared" si="20"/>
        <v>#DIV/0!</v>
      </c>
      <c r="R49" s="150"/>
      <c r="S49" s="109"/>
      <c r="T49" s="109"/>
      <c r="U49" s="109"/>
      <c r="V49" s="109"/>
    </row>
    <row r="50" spans="1:22" ht="49.5" customHeight="1" x14ac:dyDescent="0.35">
      <c r="A50" s="99"/>
      <c r="B50" s="96"/>
      <c r="C50" s="20" t="s">
        <v>37</v>
      </c>
      <c r="D50" s="55">
        <v>25525523.59</v>
      </c>
      <c r="E50" s="55">
        <v>25320090.050000001</v>
      </c>
      <c r="F50" s="55">
        <v>25320090.050000001</v>
      </c>
      <c r="G50" s="68">
        <f t="shared" ref="G50" si="21">F50/E50</f>
        <v>1</v>
      </c>
      <c r="H50" s="5">
        <f t="shared" ref="H50:H77" si="22">E50-F50</f>
        <v>0</v>
      </c>
      <c r="I50" s="57">
        <v>0</v>
      </c>
      <c r="J50" s="57"/>
      <c r="K50" s="99"/>
      <c r="L50" s="93"/>
      <c r="M50" s="93"/>
      <c r="N50" s="150"/>
      <c r="O50" s="106"/>
      <c r="P50" s="150"/>
      <c r="Q50" s="151" t="e">
        <f t="shared" si="20"/>
        <v>#DIV/0!</v>
      </c>
      <c r="R50" s="150"/>
      <c r="S50" s="109"/>
      <c r="T50" s="109"/>
      <c r="U50" s="109"/>
      <c r="V50" s="109"/>
    </row>
    <row r="51" spans="1:22" ht="46.5" customHeight="1" x14ac:dyDescent="0.35">
      <c r="A51" s="112"/>
      <c r="B51" s="97"/>
      <c r="C51" s="20" t="s">
        <v>39</v>
      </c>
      <c r="D51" s="55"/>
      <c r="E51" s="55"/>
      <c r="F51" s="55"/>
      <c r="G51" s="68"/>
      <c r="H51" s="5"/>
      <c r="I51" s="57"/>
      <c r="J51" s="57"/>
      <c r="K51" s="99"/>
      <c r="L51" s="93"/>
      <c r="M51" s="93"/>
      <c r="N51" s="148"/>
      <c r="O51" s="107"/>
      <c r="P51" s="148"/>
      <c r="Q51" s="121" t="e">
        <f t="shared" si="20"/>
        <v>#DIV/0!</v>
      </c>
      <c r="R51" s="148"/>
      <c r="S51" s="109"/>
      <c r="T51" s="109"/>
      <c r="U51" s="109"/>
      <c r="V51" s="109"/>
    </row>
    <row r="52" spans="1:22" ht="27" customHeight="1" x14ac:dyDescent="0.35">
      <c r="A52" s="18" t="s">
        <v>48</v>
      </c>
      <c r="B52" s="96" t="s">
        <v>13</v>
      </c>
      <c r="C52" s="20" t="s">
        <v>12</v>
      </c>
      <c r="D52" s="55"/>
      <c r="E52" s="55"/>
      <c r="F52" s="55"/>
      <c r="G52" s="68"/>
      <c r="H52" s="5"/>
      <c r="I52" s="57"/>
      <c r="J52" s="57"/>
      <c r="K52" s="99" t="s">
        <v>115</v>
      </c>
      <c r="L52" s="93">
        <v>97.7</v>
      </c>
      <c r="M52" s="93">
        <v>97.7</v>
      </c>
      <c r="N52" s="93">
        <v>97.7</v>
      </c>
      <c r="O52" s="105">
        <f>N52/M52</f>
        <v>1</v>
      </c>
      <c r="P52" s="147">
        <f t="shared" ref="P52" si="23">N52-M52</f>
        <v>0</v>
      </c>
      <c r="Q52" s="120">
        <f t="shared" si="20"/>
        <v>0</v>
      </c>
      <c r="R52" s="93"/>
      <c r="S52" s="109"/>
      <c r="T52" s="109"/>
      <c r="U52" s="109"/>
      <c r="V52" s="109"/>
    </row>
    <row r="53" spans="1:22" ht="68.25" customHeight="1" x14ac:dyDescent="0.35">
      <c r="A53" s="113" t="s">
        <v>49</v>
      </c>
      <c r="B53" s="96"/>
      <c r="C53" s="20" t="s">
        <v>35</v>
      </c>
      <c r="D53" s="55"/>
      <c r="E53" s="55"/>
      <c r="F53" s="55"/>
      <c r="G53" s="68"/>
      <c r="H53" s="5"/>
      <c r="I53" s="57"/>
      <c r="J53" s="57"/>
      <c r="K53" s="99"/>
      <c r="L53" s="93"/>
      <c r="M53" s="93"/>
      <c r="N53" s="93"/>
      <c r="O53" s="106"/>
      <c r="P53" s="150"/>
      <c r="Q53" s="151" t="e">
        <f t="shared" si="20"/>
        <v>#DIV/0!</v>
      </c>
      <c r="R53" s="93"/>
      <c r="S53" s="109"/>
      <c r="T53" s="109"/>
      <c r="U53" s="109"/>
      <c r="V53" s="109"/>
    </row>
    <row r="54" spans="1:22" ht="68.25" customHeight="1" x14ac:dyDescent="0.35">
      <c r="A54" s="99"/>
      <c r="B54" s="96"/>
      <c r="C54" s="20" t="s">
        <v>36</v>
      </c>
      <c r="D54" s="55"/>
      <c r="E54" s="55"/>
      <c r="F54" s="55"/>
      <c r="G54" s="68"/>
      <c r="H54" s="5"/>
      <c r="I54" s="57"/>
      <c r="J54" s="57"/>
      <c r="K54" s="99"/>
      <c r="L54" s="93"/>
      <c r="M54" s="93"/>
      <c r="N54" s="93"/>
      <c r="O54" s="106"/>
      <c r="P54" s="150"/>
      <c r="Q54" s="151" t="e">
        <f t="shared" si="20"/>
        <v>#DIV/0!</v>
      </c>
      <c r="R54" s="93"/>
      <c r="S54" s="109"/>
      <c r="T54" s="109"/>
      <c r="U54" s="109"/>
      <c r="V54" s="109"/>
    </row>
    <row r="55" spans="1:22" ht="54" customHeight="1" x14ac:dyDescent="0.35">
      <c r="A55" s="99"/>
      <c r="B55" s="96"/>
      <c r="C55" s="20" t="s">
        <v>37</v>
      </c>
      <c r="D55" s="55"/>
      <c r="E55" s="55"/>
      <c r="F55" s="55"/>
      <c r="G55" s="68"/>
      <c r="H55" s="5"/>
      <c r="I55" s="57"/>
      <c r="J55" s="57"/>
      <c r="K55" s="99"/>
      <c r="L55" s="93"/>
      <c r="M55" s="93"/>
      <c r="N55" s="93"/>
      <c r="O55" s="106"/>
      <c r="P55" s="150"/>
      <c r="Q55" s="151" t="e">
        <f t="shared" si="20"/>
        <v>#DIV/0!</v>
      </c>
      <c r="R55" s="93"/>
      <c r="S55" s="109"/>
      <c r="T55" s="109"/>
      <c r="U55" s="109"/>
      <c r="V55" s="109"/>
    </row>
    <row r="56" spans="1:22" ht="54" customHeight="1" x14ac:dyDescent="0.35">
      <c r="A56" s="112"/>
      <c r="B56" s="97"/>
      <c r="C56" s="20" t="s">
        <v>39</v>
      </c>
      <c r="D56" s="55"/>
      <c r="E56" s="55"/>
      <c r="F56" s="55"/>
      <c r="G56" s="68"/>
      <c r="H56" s="5"/>
      <c r="I56" s="57"/>
      <c r="J56" s="57"/>
      <c r="K56" s="99"/>
      <c r="L56" s="93"/>
      <c r="M56" s="93"/>
      <c r="N56" s="93"/>
      <c r="O56" s="107"/>
      <c r="P56" s="148"/>
      <c r="Q56" s="121" t="e">
        <f t="shared" si="20"/>
        <v>#DIV/0!</v>
      </c>
      <c r="R56" s="93"/>
      <c r="S56" s="109"/>
      <c r="T56" s="109"/>
      <c r="U56" s="109"/>
      <c r="V56" s="109"/>
    </row>
    <row r="57" spans="1:22" ht="22.5" customHeight="1" x14ac:dyDescent="0.35">
      <c r="A57" s="18" t="s">
        <v>50</v>
      </c>
      <c r="B57" s="95"/>
      <c r="C57" s="20" t="s">
        <v>12</v>
      </c>
      <c r="D57" s="55"/>
      <c r="E57" s="55"/>
      <c r="F57" s="55"/>
      <c r="G57" s="68"/>
      <c r="H57" s="5"/>
      <c r="I57" s="57"/>
      <c r="J57" s="57"/>
      <c r="K57" s="99" t="s">
        <v>51</v>
      </c>
      <c r="L57" s="93">
        <v>2</v>
      </c>
      <c r="M57" s="93">
        <v>2</v>
      </c>
      <c r="N57" s="93">
        <v>2</v>
      </c>
      <c r="O57" s="105">
        <f>N57/M57</f>
        <v>1</v>
      </c>
      <c r="P57" s="147">
        <f t="shared" ref="P57" si="24">N57-M57</f>
        <v>0</v>
      </c>
      <c r="Q57" s="120">
        <f t="shared" si="20"/>
        <v>0</v>
      </c>
      <c r="R57" s="93"/>
      <c r="S57" s="15"/>
      <c r="T57" s="15"/>
      <c r="U57" s="15"/>
      <c r="V57" s="15"/>
    </row>
    <row r="58" spans="1:22" ht="73.5" customHeight="1" x14ac:dyDescent="0.35">
      <c r="A58" s="113" t="s">
        <v>52</v>
      </c>
      <c r="B58" s="96"/>
      <c r="C58" s="20" t="s">
        <v>35</v>
      </c>
      <c r="D58" s="55"/>
      <c r="E58" s="55"/>
      <c r="F58" s="55"/>
      <c r="G58" s="68"/>
      <c r="H58" s="5"/>
      <c r="I58" s="57"/>
      <c r="J58" s="57"/>
      <c r="K58" s="99"/>
      <c r="L58" s="93"/>
      <c r="M58" s="93"/>
      <c r="N58" s="93"/>
      <c r="O58" s="106"/>
      <c r="P58" s="150"/>
      <c r="Q58" s="151" t="e">
        <f t="shared" si="20"/>
        <v>#DIV/0!</v>
      </c>
      <c r="R58" s="93"/>
      <c r="S58" s="15"/>
      <c r="T58" s="15"/>
      <c r="U58" s="15"/>
      <c r="V58" s="15"/>
    </row>
    <row r="59" spans="1:22" ht="73.5" customHeight="1" x14ac:dyDescent="0.35">
      <c r="A59" s="99"/>
      <c r="B59" s="96"/>
      <c r="C59" s="20" t="s">
        <v>36</v>
      </c>
      <c r="D59" s="55"/>
      <c r="E59" s="55"/>
      <c r="F59" s="55"/>
      <c r="G59" s="68"/>
      <c r="H59" s="5"/>
      <c r="I59" s="57"/>
      <c r="J59" s="57"/>
      <c r="K59" s="99"/>
      <c r="L59" s="93"/>
      <c r="M59" s="93"/>
      <c r="N59" s="93"/>
      <c r="O59" s="106"/>
      <c r="P59" s="150"/>
      <c r="Q59" s="151" t="e">
        <f t="shared" si="20"/>
        <v>#DIV/0!</v>
      </c>
      <c r="R59" s="93"/>
      <c r="S59" s="15"/>
      <c r="T59" s="15"/>
      <c r="U59" s="15"/>
      <c r="V59" s="15"/>
    </row>
    <row r="60" spans="1:22" ht="51" customHeight="1" x14ac:dyDescent="0.35">
      <c r="A60" s="99"/>
      <c r="B60" s="96"/>
      <c r="C60" s="20" t="s">
        <v>37</v>
      </c>
      <c r="D60" s="55"/>
      <c r="E60" s="55"/>
      <c r="F60" s="55"/>
      <c r="G60" s="68"/>
      <c r="H60" s="5"/>
      <c r="I60" s="57"/>
      <c r="J60" s="57"/>
      <c r="K60" s="99"/>
      <c r="L60" s="93"/>
      <c r="M60" s="93"/>
      <c r="N60" s="93"/>
      <c r="O60" s="106"/>
      <c r="P60" s="150"/>
      <c r="Q60" s="151" t="e">
        <f t="shared" si="20"/>
        <v>#DIV/0!</v>
      </c>
      <c r="R60" s="93"/>
      <c r="S60" s="15"/>
      <c r="T60" s="15"/>
      <c r="U60" s="15"/>
      <c r="V60" s="15"/>
    </row>
    <row r="61" spans="1:22" ht="51" customHeight="1" x14ac:dyDescent="0.35">
      <c r="A61" s="99"/>
      <c r="B61" s="97"/>
      <c r="C61" s="20" t="s">
        <v>39</v>
      </c>
      <c r="D61" s="55"/>
      <c r="E61" s="55"/>
      <c r="F61" s="55"/>
      <c r="G61" s="68"/>
      <c r="H61" s="5"/>
      <c r="I61" s="57"/>
      <c r="J61" s="57"/>
      <c r="K61" s="99"/>
      <c r="L61" s="93"/>
      <c r="M61" s="93"/>
      <c r="N61" s="93"/>
      <c r="O61" s="107"/>
      <c r="P61" s="148"/>
      <c r="Q61" s="121" t="e">
        <f t="shared" si="20"/>
        <v>#DIV/0!</v>
      </c>
      <c r="R61" s="93"/>
      <c r="S61" s="15"/>
      <c r="T61" s="15"/>
      <c r="U61" s="15"/>
      <c r="V61" s="15"/>
    </row>
    <row r="62" spans="1:22" ht="32.25" customHeight="1" x14ac:dyDescent="0.35">
      <c r="A62" s="99" t="s">
        <v>53</v>
      </c>
      <c r="B62" s="34"/>
      <c r="C62" s="4" t="s">
        <v>12</v>
      </c>
      <c r="D62" s="55">
        <f>SUM(D63:D66)</f>
        <v>25525523.59</v>
      </c>
      <c r="E62" s="55">
        <f>SUM(E63:E66)</f>
        <v>25320090.050000001</v>
      </c>
      <c r="F62" s="55">
        <f>SUM(F63:F66)</f>
        <v>25320090.050000001</v>
      </c>
      <c r="G62" s="68">
        <f t="shared" ref="G62" si="25">F62/E62</f>
        <v>1</v>
      </c>
      <c r="H62" s="5">
        <f t="shared" si="22"/>
        <v>0</v>
      </c>
      <c r="I62" s="57">
        <v>0</v>
      </c>
      <c r="J62" s="57"/>
      <c r="K62" s="93" t="s">
        <v>19</v>
      </c>
      <c r="L62" s="93" t="s">
        <v>19</v>
      </c>
      <c r="M62" s="93" t="s">
        <v>19</v>
      </c>
      <c r="N62" s="93" t="s">
        <v>19</v>
      </c>
      <c r="O62" s="93" t="s">
        <v>19</v>
      </c>
      <c r="P62" s="93" t="s">
        <v>19</v>
      </c>
      <c r="Q62" s="93" t="s">
        <v>19</v>
      </c>
      <c r="R62" s="93" t="s">
        <v>19</v>
      </c>
      <c r="S62" s="109"/>
      <c r="T62" s="109"/>
      <c r="U62" s="109"/>
      <c r="V62" s="109"/>
    </row>
    <row r="63" spans="1:22" ht="79.5" customHeight="1" x14ac:dyDescent="0.35">
      <c r="A63" s="99"/>
      <c r="B63" s="23"/>
      <c r="C63" s="4" t="s">
        <v>35</v>
      </c>
      <c r="D63" s="55"/>
      <c r="E63" s="55"/>
      <c r="F63" s="55"/>
      <c r="G63" s="68"/>
      <c r="H63" s="5"/>
      <c r="I63" s="57"/>
      <c r="J63" s="57"/>
      <c r="K63" s="93"/>
      <c r="L63" s="93"/>
      <c r="M63" s="93"/>
      <c r="N63" s="93"/>
      <c r="O63" s="93"/>
      <c r="P63" s="93"/>
      <c r="Q63" s="93"/>
      <c r="R63" s="93"/>
      <c r="S63" s="109"/>
      <c r="T63" s="109"/>
      <c r="U63" s="109"/>
      <c r="V63" s="109"/>
    </row>
    <row r="64" spans="1:22" ht="79.5" customHeight="1" x14ac:dyDescent="0.35">
      <c r="A64" s="99"/>
      <c r="B64" s="23"/>
      <c r="C64" s="4" t="s">
        <v>36</v>
      </c>
      <c r="D64" s="55"/>
      <c r="E64" s="55"/>
      <c r="F64" s="55"/>
      <c r="G64" s="68"/>
      <c r="H64" s="5"/>
      <c r="I64" s="57"/>
      <c r="J64" s="57"/>
      <c r="K64" s="93"/>
      <c r="L64" s="93"/>
      <c r="M64" s="93"/>
      <c r="N64" s="93"/>
      <c r="O64" s="93"/>
      <c r="P64" s="93"/>
      <c r="Q64" s="93"/>
      <c r="R64" s="93"/>
      <c r="S64" s="109"/>
      <c r="T64" s="109"/>
      <c r="U64" s="109"/>
      <c r="V64" s="109"/>
    </row>
    <row r="65" spans="1:22" ht="50.25" customHeight="1" x14ac:dyDescent="0.35">
      <c r="A65" s="99"/>
      <c r="B65" s="23"/>
      <c r="C65" s="4" t="s">
        <v>37</v>
      </c>
      <c r="D65" s="55">
        <f t="shared" ref="D65:E65" si="26">D50+D55+D60</f>
        <v>25525523.59</v>
      </c>
      <c r="E65" s="55">
        <f t="shared" si="26"/>
        <v>25320090.050000001</v>
      </c>
      <c r="F65" s="55">
        <f>F50+F55+F60</f>
        <v>25320090.050000001</v>
      </c>
      <c r="G65" s="68">
        <f t="shared" ref="G65" si="27">F65/E65</f>
        <v>1</v>
      </c>
      <c r="H65" s="5">
        <f t="shared" si="22"/>
        <v>0</v>
      </c>
      <c r="I65" s="57">
        <v>0</v>
      </c>
      <c r="J65" s="57"/>
      <c r="K65" s="93"/>
      <c r="L65" s="93"/>
      <c r="M65" s="93"/>
      <c r="N65" s="93"/>
      <c r="O65" s="93"/>
      <c r="P65" s="93"/>
      <c r="Q65" s="93"/>
      <c r="R65" s="93"/>
      <c r="S65" s="109"/>
      <c r="T65" s="109"/>
      <c r="U65" s="109"/>
      <c r="V65" s="109"/>
    </row>
    <row r="66" spans="1:22" ht="50.25" customHeight="1" x14ac:dyDescent="0.35">
      <c r="A66" s="99"/>
      <c r="B66" s="24"/>
      <c r="C66" s="4" t="s">
        <v>39</v>
      </c>
      <c r="D66" s="55"/>
      <c r="E66" s="55"/>
      <c r="F66" s="55"/>
      <c r="G66" s="68"/>
      <c r="H66" s="5"/>
      <c r="I66" s="57"/>
      <c r="J66" s="57"/>
      <c r="K66" s="93"/>
      <c r="L66" s="93"/>
      <c r="M66" s="93"/>
      <c r="N66" s="93"/>
      <c r="O66" s="93"/>
      <c r="P66" s="93"/>
      <c r="Q66" s="93"/>
      <c r="R66" s="93"/>
      <c r="S66" s="109"/>
      <c r="T66" s="109"/>
      <c r="U66" s="109"/>
      <c r="V66" s="109"/>
    </row>
    <row r="67" spans="1:22" s="12" customFormat="1" ht="40.5" customHeight="1" x14ac:dyDescent="0.35">
      <c r="A67" s="98" t="s">
        <v>54</v>
      </c>
      <c r="B67" s="98"/>
      <c r="C67" s="98"/>
      <c r="D67" s="98"/>
      <c r="E67" s="98"/>
      <c r="F67" s="98"/>
      <c r="G67" s="75"/>
      <c r="H67" s="11"/>
      <c r="I67" s="57">
        <v>0</v>
      </c>
      <c r="J67" s="57"/>
      <c r="K67" s="98"/>
      <c r="L67" s="98"/>
      <c r="M67" s="98"/>
      <c r="N67" s="98"/>
      <c r="O67" s="98"/>
      <c r="P67" s="98"/>
      <c r="Q67" s="98"/>
      <c r="R67" s="98"/>
      <c r="S67" s="125"/>
      <c r="T67" s="125"/>
      <c r="U67" s="125"/>
      <c r="V67" s="125"/>
    </row>
    <row r="68" spans="1:22" ht="36" customHeight="1" x14ac:dyDescent="0.35">
      <c r="A68" s="18" t="s">
        <v>55</v>
      </c>
      <c r="B68" s="95" t="s">
        <v>13</v>
      </c>
      <c r="C68" s="20" t="s">
        <v>12</v>
      </c>
      <c r="D68" s="55">
        <f t="shared" ref="D68:F68" si="28">SUM(D69:D72)</f>
        <v>7316346.7400000002</v>
      </c>
      <c r="E68" s="55">
        <f t="shared" si="28"/>
        <v>6148213.2199999997</v>
      </c>
      <c r="F68" s="55">
        <f t="shared" si="28"/>
        <v>6148213.2199999997</v>
      </c>
      <c r="G68" s="68">
        <f t="shared" ref="G68" si="29">F68/E68</f>
        <v>1</v>
      </c>
      <c r="H68" s="5">
        <f t="shared" si="22"/>
        <v>0</v>
      </c>
      <c r="I68" s="57">
        <v>0</v>
      </c>
      <c r="J68" s="57"/>
      <c r="K68" s="99" t="s">
        <v>28</v>
      </c>
      <c r="L68" s="94">
        <v>70</v>
      </c>
      <c r="M68" s="94">
        <v>70</v>
      </c>
      <c r="N68" s="94">
        <v>70</v>
      </c>
      <c r="O68" s="105">
        <f>N68/M68</f>
        <v>1</v>
      </c>
      <c r="P68" s="100">
        <f>N68-M68</f>
        <v>0</v>
      </c>
      <c r="Q68" s="152">
        <f t="shared" ref="Q68:Q73" si="30">N68/M68-1</f>
        <v>0</v>
      </c>
      <c r="R68" s="94"/>
      <c r="S68" s="109"/>
      <c r="T68" s="109"/>
      <c r="U68" s="109"/>
      <c r="V68" s="109"/>
    </row>
    <row r="69" spans="1:22" ht="69.75" x14ac:dyDescent="0.35">
      <c r="A69" s="99" t="s">
        <v>56</v>
      </c>
      <c r="B69" s="96"/>
      <c r="C69" s="20" t="s">
        <v>35</v>
      </c>
      <c r="D69" s="55"/>
      <c r="E69" s="55"/>
      <c r="F69" s="55"/>
      <c r="G69" s="68"/>
      <c r="H69" s="5"/>
      <c r="I69" s="57"/>
      <c r="J69" s="57"/>
      <c r="K69" s="99"/>
      <c r="L69" s="94"/>
      <c r="M69" s="94"/>
      <c r="N69" s="94"/>
      <c r="O69" s="106"/>
      <c r="P69" s="119"/>
      <c r="Q69" s="152" t="e">
        <f t="shared" si="30"/>
        <v>#DIV/0!</v>
      </c>
      <c r="R69" s="94"/>
      <c r="S69" s="109"/>
      <c r="T69" s="109"/>
      <c r="U69" s="109"/>
      <c r="V69" s="109"/>
    </row>
    <row r="70" spans="1:22" ht="69.75" x14ac:dyDescent="0.35">
      <c r="A70" s="99"/>
      <c r="B70" s="96"/>
      <c r="C70" s="20" t="s">
        <v>36</v>
      </c>
      <c r="D70" s="55"/>
      <c r="E70" s="55"/>
      <c r="F70" s="55"/>
      <c r="G70" s="68"/>
      <c r="H70" s="5"/>
      <c r="I70" s="57"/>
      <c r="J70" s="57"/>
      <c r="K70" s="99"/>
      <c r="L70" s="94"/>
      <c r="M70" s="94"/>
      <c r="N70" s="94"/>
      <c r="O70" s="106"/>
      <c r="P70" s="119"/>
      <c r="Q70" s="152" t="e">
        <f t="shared" si="30"/>
        <v>#DIV/0!</v>
      </c>
      <c r="R70" s="94"/>
      <c r="S70" s="109"/>
      <c r="T70" s="109"/>
      <c r="U70" s="109"/>
      <c r="V70" s="109"/>
    </row>
    <row r="71" spans="1:22" ht="46.5" x14ac:dyDescent="0.35">
      <c r="A71" s="99"/>
      <c r="B71" s="96"/>
      <c r="C71" s="20" t="s">
        <v>37</v>
      </c>
      <c r="D71" s="55">
        <v>7316346.7400000002</v>
      </c>
      <c r="E71" s="55">
        <v>6148213.2199999997</v>
      </c>
      <c r="F71" s="55">
        <v>6148213.2199999997</v>
      </c>
      <c r="G71" s="68">
        <f t="shared" ref="G71" si="31">F71/E71</f>
        <v>1</v>
      </c>
      <c r="H71" s="5">
        <f t="shared" si="22"/>
        <v>0</v>
      </c>
      <c r="I71" s="57">
        <v>0</v>
      </c>
      <c r="J71" s="57"/>
      <c r="K71" s="99"/>
      <c r="L71" s="94"/>
      <c r="M71" s="94"/>
      <c r="N71" s="94"/>
      <c r="O71" s="106"/>
      <c r="P71" s="119"/>
      <c r="Q71" s="152" t="e">
        <f t="shared" si="30"/>
        <v>#DIV/0!</v>
      </c>
      <c r="R71" s="94"/>
      <c r="S71" s="109"/>
      <c r="T71" s="109"/>
      <c r="U71" s="109"/>
      <c r="V71" s="109"/>
    </row>
    <row r="72" spans="1:22" ht="46.5" x14ac:dyDescent="0.35">
      <c r="A72" s="99"/>
      <c r="B72" s="97"/>
      <c r="C72" s="20" t="s">
        <v>39</v>
      </c>
      <c r="D72" s="55"/>
      <c r="E72" s="55"/>
      <c r="F72" s="55"/>
      <c r="G72" s="68"/>
      <c r="H72" s="5"/>
      <c r="I72" s="57"/>
      <c r="J72" s="57"/>
      <c r="K72" s="99"/>
      <c r="L72" s="94"/>
      <c r="M72" s="94"/>
      <c r="N72" s="94"/>
      <c r="O72" s="107"/>
      <c r="P72" s="101"/>
      <c r="Q72" s="152" t="e">
        <f t="shared" si="30"/>
        <v>#DIV/0!</v>
      </c>
      <c r="R72" s="94"/>
      <c r="S72" s="109"/>
      <c r="T72" s="109"/>
      <c r="U72" s="109"/>
      <c r="V72" s="109"/>
    </row>
    <row r="73" spans="1:22" ht="96" customHeight="1" x14ac:dyDescent="0.35">
      <c r="A73" s="18" t="s">
        <v>94</v>
      </c>
      <c r="B73" s="19" t="s">
        <v>13</v>
      </c>
      <c r="C73" s="20" t="s">
        <v>12</v>
      </c>
      <c r="D73" s="55"/>
      <c r="E73" s="55"/>
      <c r="F73" s="55"/>
      <c r="G73" s="68"/>
      <c r="H73" s="5"/>
      <c r="I73" s="57"/>
      <c r="J73" s="57"/>
      <c r="K73" s="4" t="s">
        <v>57</v>
      </c>
      <c r="L73" s="52">
        <v>70</v>
      </c>
      <c r="M73" s="17">
        <v>70</v>
      </c>
      <c r="N73" s="17">
        <v>70</v>
      </c>
      <c r="O73" s="68">
        <f>N73/M73</f>
        <v>1</v>
      </c>
      <c r="P73" s="58">
        <f>N73-M73</f>
        <v>0</v>
      </c>
      <c r="Q73" s="61">
        <f t="shared" si="30"/>
        <v>0</v>
      </c>
      <c r="R73" s="17"/>
      <c r="S73" s="109"/>
      <c r="T73" s="109"/>
      <c r="U73" s="109"/>
      <c r="V73" s="109"/>
    </row>
    <row r="74" spans="1:22" ht="35.25" customHeight="1" x14ac:dyDescent="0.35">
      <c r="A74" s="99" t="s">
        <v>58</v>
      </c>
      <c r="B74" s="95"/>
      <c r="C74" s="4" t="s">
        <v>12</v>
      </c>
      <c r="D74" s="55">
        <f t="shared" ref="D74:F74" si="32">SUM(D75:D78)</f>
        <v>7316346.7400000002</v>
      </c>
      <c r="E74" s="55">
        <f t="shared" si="32"/>
        <v>6148213.2199999997</v>
      </c>
      <c r="F74" s="55">
        <f t="shared" si="32"/>
        <v>6148213.2199999997</v>
      </c>
      <c r="G74" s="68">
        <f t="shared" ref="G74:G80" si="33">F74/E74</f>
        <v>1</v>
      </c>
      <c r="H74" s="5">
        <f t="shared" si="22"/>
        <v>0</v>
      </c>
      <c r="I74" s="57">
        <v>0</v>
      </c>
      <c r="J74" s="57"/>
      <c r="K74" s="93" t="s">
        <v>19</v>
      </c>
      <c r="L74" s="93" t="s">
        <v>19</v>
      </c>
      <c r="M74" s="93" t="s">
        <v>19</v>
      </c>
      <c r="N74" s="93" t="s">
        <v>19</v>
      </c>
      <c r="O74" s="93" t="s">
        <v>19</v>
      </c>
      <c r="P74" s="93" t="s">
        <v>19</v>
      </c>
      <c r="Q74" s="93" t="s">
        <v>19</v>
      </c>
      <c r="R74" s="93" t="s">
        <v>19</v>
      </c>
      <c r="S74" s="109"/>
      <c r="T74" s="109"/>
      <c r="U74" s="109"/>
      <c r="V74" s="109"/>
    </row>
    <row r="75" spans="1:22" ht="69" customHeight="1" x14ac:dyDescent="0.35">
      <c r="A75" s="99"/>
      <c r="B75" s="96"/>
      <c r="C75" s="4" t="s">
        <v>35</v>
      </c>
      <c r="D75" s="55"/>
      <c r="E75" s="55"/>
      <c r="F75" s="55"/>
      <c r="G75" s="68"/>
      <c r="H75" s="5"/>
      <c r="I75" s="57"/>
      <c r="J75" s="57"/>
      <c r="K75" s="93"/>
      <c r="L75" s="93"/>
      <c r="M75" s="93"/>
      <c r="N75" s="93"/>
      <c r="O75" s="93"/>
      <c r="P75" s="93"/>
      <c r="Q75" s="93"/>
      <c r="R75" s="93"/>
      <c r="S75" s="109"/>
      <c r="T75" s="109"/>
      <c r="U75" s="109"/>
      <c r="V75" s="109"/>
    </row>
    <row r="76" spans="1:22" ht="68.25" customHeight="1" x14ac:dyDescent="0.35">
      <c r="A76" s="99"/>
      <c r="B76" s="96"/>
      <c r="C76" s="4" t="s">
        <v>36</v>
      </c>
      <c r="D76" s="55"/>
      <c r="E76" s="55"/>
      <c r="F76" s="55"/>
      <c r="G76" s="68"/>
      <c r="H76" s="5"/>
      <c r="I76" s="57"/>
      <c r="J76" s="57"/>
      <c r="K76" s="93"/>
      <c r="L76" s="93"/>
      <c r="M76" s="93"/>
      <c r="N76" s="93"/>
      <c r="O76" s="93"/>
      <c r="P76" s="93"/>
      <c r="Q76" s="93"/>
      <c r="R76" s="93"/>
      <c r="S76" s="109"/>
      <c r="T76" s="109"/>
      <c r="U76" s="109"/>
      <c r="V76" s="109"/>
    </row>
    <row r="77" spans="1:22" ht="49.5" customHeight="1" x14ac:dyDescent="0.35">
      <c r="A77" s="99"/>
      <c r="B77" s="96"/>
      <c r="C77" s="4" t="s">
        <v>37</v>
      </c>
      <c r="D77" s="55">
        <f>D71</f>
        <v>7316346.7400000002</v>
      </c>
      <c r="E77" s="55">
        <f t="shared" ref="E77:F77" si="34">E71</f>
        <v>6148213.2199999997</v>
      </c>
      <c r="F77" s="55">
        <f t="shared" si="34"/>
        <v>6148213.2199999997</v>
      </c>
      <c r="G77" s="68">
        <f t="shared" si="33"/>
        <v>1</v>
      </c>
      <c r="H77" s="5">
        <f t="shared" si="22"/>
        <v>0</v>
      </c>
      <c r="I77" s="57">
        <v>0</v>
      </c>
      <c r="J77" s="57"/>
      <c r="K77" s="93"/>
      <c r="L77" s="93"/>
      <c r="M77" s="93"/>
      <c r="N77" s="93"/>
      <c r="O77" s="93"/>
      <c r="P77" s="93"/>
      <c r="Q77" s="93"/>
      <c r="R77" s="93"/>
      <c r="S77" s="109"/>
      <c r="T77" s="109"/>
      <c r="U77" s="109"/>
      <c r="V77" s="109"/>
    </row>
    <row r="78" spans="1:22" ht="52.5" customHeight="1" x14ac:dyDescent="0.35">
      <c r="A78" s="99"/>
      <c r="B78" s="97"/>
      <c r="C78" s="4" t="s">
        <v>39</v>
      </c>
      <c r="D78" s="55"/>
      <c r="E78" s="55"/>
      <c r="F78" s="55"/>
      <c r="G78" s="68"/>
      <c r="H78" s="5"/>
      <c r="I78" s="57"/>
      <c r="J78" s="57"/>
      <c r="K78" s="93"/>
      <c r="L78" s="93"/>
      <c r="M78" s="93"/>
      <c r="N78" s="93"/>
      <c r="O78" s="93"/>
      <c r="P78" s="93"/>
      <c r="Q78" s="93"/>
      <c r="R78" s="93"/>
      <c r="S78" s="109"/>
      <c r="T78" s="109"/>
      <c r="U78" s="109"/>
      <c r="V78" s="109"/>
    </row>
    <row r="79" spans="1:22" s="12" customFormat="1" ht="35.25" customHeight="1" x14ac:dyDescent="0.35">
      <c r="A79" s="114" t="s">
        <v>59</v>
      </c>
      <c r="B79" s="115"/>
      <c r="C79" s="115"/>
      <c r="D79" s="115"/>
      <c r="E79" s="115"/>
      <c r="F79" s="115"/>
      <c r="G79" s="115"/>
      <c r="H79" s="115"/>
      <c r="I79" s="115"/>
      <c r="J79" s="115"/>
      <c r="K79" s="115"/>
      <c r="L79" s="115"/>
      <c r="M79" s="115"/>
      <c r="N79" s="115"/>
      <c r="O79" s="115"/>
      <c r="P79" s="115"/>
      <c r="Q79" s="115"/>
      <c r="R79" s="116"/>
      <c r="S79" s="125"/>
      <c r="T79" s="125"/>
      <c r="U79" s="125"/>
      <c r="V79" s="125"/>
    </row>
    <row r="80" spans="1:22" ht="34.5" customHeight="1" x14ac:dyDescent="0.35">
      <c r="A80" s="18" t="s">
        <v>60</v>
      </c>
      <c r="B80" s="153" t="s">
        <v>13</v>
      </c>
      <c r="C80" s="20" t="s">
        <v>12</v>
      </c>
      <c r="D80" s="55">
        <f>SUM(D81:D84)</f>
        <v>21118200</v>
      </c>
      <c r="E80" s="55">
        <f>SUM(E81:E84)</f>
        <v>21891089.789999999</v>
      </c>
      <c r="F80" s="55">
        <f>SUM(F81:F84)</f>
        <v>21879142.27</v>
      </c>
      <c r="G80" s="68">
        <f t="shared" si="33"/>
        <v>0.99945422908979809</v>
      </c>
      <c r="H80" s="56">
        <f>F80-E80</f>
        <v>-11947.519999999553</v>
      </c>
      <c r="I80" s="56">
        <f>H80/E80*100</f>
        <v>-5.4577091020188782E-2</v>
      </c>
      <c r="J80" s="5"/>
      <c r="K80" s="99" t="s">
        <v>61</v>
      </c>
      <c r="L80" s="94">
        <v>15</v>
      </c>
      <c r="M80" s="94">
        <v>15</v>
      </c>
      <c r="N80" s="94">
        <v>15</v>
      </c>
      <c r="O80" s="105">
        <f>N80/M80</f>
        <v>1</v>
      </c>
      <c r="P80" s="100">
        <f t="shared" ref="P80" si="35">N80-M80</f>
        <v>0</v>
      </c>
      <c r="Q80" s="120">
        <f t="shared" ref="Q80:Q82" si="36">N80/M80-1</f>
        <v>0</v>
      </c>
      <c r="R80" s="94"/>
      <c r="S80" s="109"/>
      <c r="T80" s="109"/>
      <c r="U80" s="109"/>
      <c r="V80" s="109"/>
    </row>
    <row r="81" spans="1:22" ht="75" customHeight="1" x14ac:dyDescent="0.35">
      <c r="A81" s="113" t="s">
        <v>62</v>
      </c>
      <c r="B81" s="154"/>
      <c r="C81" s="20" t="s">
        <v>35</v>
      </c>
      <c r="D81" s="55"/>
      <c r="E81" s="55"/>
      <c r="F81" s="55"/>
      <c r="G81" s="68"/>
      <c r="H81" s="5"/>
      <c r="I81" s="57"/>
      <c r="J81" s="57"/>
      <c r="K81" s="99"/>
      <c r="L81" s="94"/>
      <c r="M81" s="94"/>
      <c r="N81" s="94"/>
      <c r="O81" s="107"/>
      <c r="P81" s="101"/>
      <c r="Q81" s="121"/>
      <c r="R81" s="94"/>
      <c r="S81" s="109"/>
      <c r="T81" s="109"/>
      <c r="U81" s="109"/>
      <c r="V81" s="109"/>
    </row>
    <row r="82" spans="1:22" ht="72" customHeight="1" x14ac:dyDescent="0.35">
      <c r="A82" s="99"/>
      <c r="B82" s="154"/>
      <c r="C82" s="20" t="s">
        <v>36</v>
      </c>
      <c r="D82" s="55"/>
      <c r="E82" s="55"/>
      <c r="F82" s="55"/>
      <c r="G82" s="68"/>
      <c r="H82" s="5"/>
      <c r="I82" s="57"/>
      <c r="J82" s="57"/>
      <c r="K82" s="99" t="s">
        <v>63</v>
      </c>
      <c r="L82" s="94">
        <v>3.2</v>
      </c>
      <c r="M82" s="94">
        <v>3.2</v>
      </c>
      <c r="N82" s="94">
        <v>3.2</v>
      </c>
      <c r="O82" s="105">
        <f>N82/M82</f>
        <v>1</v>
      </c>
      <c r="P82" s="156">
        <f t="shared" ref="P82" si="37">N82-M82</f>
        <v>0</v>
      </c>
      <c r="Q82" s="102">
        <f t="shared" si="36"/>
        <v>0</v>
      </c>
      <c r="R82" s="94"/>
      <c r="S82" s="109"/>
      <c r="T82" s="109"/>
      <c r="U82" s="109"/>
      <c r="V82" s="109"/>
    </row>
    <row r="83" spans="1:22" ht="48" customHeight="1" x14ac:dyDescent="0.35">
      <c r="A83" s="99"/>
      <c r="B83" s="154"/>
      <c r="C83" s="20" t="s">
        <v>37</v>
      </c>
      <c r="D83" s="55">
        <v>21118200</v>
      </c>
      <c r="E83" s="55">
        <v>21891089.789999999</v>
      </c>
      <c r="F83" s="55">
        <v>21879142.27</v>
      </c>
      <c r="G83" s="68">
        <f t="shared" ref="G83" si="38">F83/E83</f>
        <v>0.99945422908979809</v>
      </c>
      <c r="H83" s="56">
        <f>F83-E83</f>
        <v>-11947.519999999553</v>
      </c>
      <c r="I83" s="56">
        <f>H83/E83*100</f>
        <v>-5.4577091020188782E-2</v>
      </c>
      <c r="J83" s="5"/>
      <c r="K83" s="99"/>
      <c r="L83" s="94"/>
      <c r="M83" s="94"/>
      <c r="N83" s="94"/>
      <c r="O83" s="107"/>
      <c r="P83" s="156"/>
      <c r="Q83" s="102"/>
      <c r="R83" s="94"/>
      <c r="S83" s="109"/>
      <c r="T83" s="109"/>
      <c r="U83" s="109"/>
      <c r="V83" s="109"/>
    </row>
    <row r="84" spans="1:22" ht="45" customHeight="1" x14ac:dyDescent="0.35">
      <c r="A84" s="99"/>
      <c r="B84" s="155"/>
      <c r="C84" s="62" t="s">
        <v>39</v>
      </c>
      <c r="D84" s="63"/>
      <c r="E84" s="63"/>
      <c r="F84" s="63"/>
      <c r="G84" s="73"/>
      <c r="H84" s="63"/>
      <c r="I84" s="63"/>
      <c r="J84" s="59"/>
      <c r="K84" s="4" t="s">
        <v>64</v>
      </c>
      <c r="L84" s="51">
        <v>525</v>
      </c>
      <c r="M84" s="3">
        <v>525</v>
      </c>
      <c r="N84" s="3">
        <v>525</v>
      </c>
      <c r="O84" s="68">
        <f>N84/M84</f>
        <v>1</v>
      </c>
      <c r="P84" s="64">
        <f>N84-M84</f>
        <v>0</v>
      </c>
      <c r="Q84" s="61">
        <f t="shared" ref="Q84" si="39">N84/M84-1</f>
        <v>0</v>
      </c>
      <c r="R84" s="3"/>
      <c r="S84" s="15"/>
      <c r="T84" s="15"/>
      <c r="U84" s="15"/>
      <c r="V84" s="15"/>
    </row>
    <row r="85" spans="1:22" ht="93" x14ac:dyDescent="0.35">
      <c r="A85" s="35" t="s">
        <v>65</v>
      </c>
      <c r="B85" s="25"/>
      <c r="C85" s="4" t="s">
        <v>12</v>
      </c>
      <c r="D85" s="55"/>
      <c r="E85" s="55"/>
      <c r="F85" s="55"/>
      <c r="G85" s="68"/>
      <c r="H85" s="56"/>
      <c r="I85" s="5"/>
      <c r="J85" s="5"/>
      <c r="K85" s="4" t="s">
        <v>66</v>
      </c>
      <c r="L85" s="51" t="s">
        <v>30</v>
      </c>
      <c r="M85" s="3" t="s">
        <v>30</v>
      </c>
      <c r="N85" s="3" t="s">
        <v>30</v>
      </c>
      <c r="O85" s="68">
        <v>1</v>
      </c>
      <c r="P85" s="64">
        <v>0</v>
      </c>
      <c r="Q85" s="61">
        <v>0</v>
      </c>
      <c r="R85" s="3"/>
      <c r="S85" s="15"/>
      <c r="T85" s="15"/>
      <c r="U85" s="15"/>
      <c r="V85" s="15"/>
    </row>
    <row r="86" spans="1:22" ht="116.25" x14ac:dyDescent="0.35">
      <c r="A86" s="18" t="s">
        <v>95</v>
      </c>
      <c r="B86" s="25"/>
      <c r="C86" s="20" t="s">
        <v>12</v>
      </c>
      <c r="D86" s="55"/>
      <c r="E86" s="55"/>
      <c r="F86" s="55"/>
      <c r="G86" s="68"/>
      <c r="H86" s="56"/>
      <c r="I86" s="5"/>
      <c r="J86" s="5"/>
      <c r="K86" s="4" t="s">
        <v>67</v>
      </c>
      <c r="L86" s="51">
        <v>3</v>
      </c>
      <c r="M86" s="3">
        <v>3</v>
      </c>
      <c r="N86" s="3">
        <v>3</v>
      </c>
      <c r="O86" s="68">
        <f>N86/M86</f>
        <v>1</v>
      </c>
      <c r="P86" s="3">
        <f>N86-M86</f>
        <v>0</v>
      </c>
      <c r="Q86" s="61">
        <f t="shared" ref="Q86" si="40">N86/M86-1</f>
        <v>0</v>
      </c>
      <c r="R86" s="3"/>
      <c r="S86" s="109"/>
      <c r="T86" s="109"/>
      <c r="U86" s="109"/>
      <c r="V86" s="109"/>
    </row>
    <row r="87" spans="1:22" ht="32.25" customHeight="1" x14ac:dyDescent="0.35">
      <c r="A87" s="99" t="s">
        <v>68</v>
      </c>
      <c r="B87" s="153"/>
      <c r="C87" s="4" t="s">
        <v>12</v>
      </c>
      <c r="D87" s="55">
        <f t="shared" ref="D87:F87" si="41">SUM(D88:D91)</f>
        <v>21118200</v>
      </c>
      <c r="E87" s="55">
        <f>SUM(E88:E91)</f>
        <v>21891089.789999999</v>
      </c>
      <c r="F87" s="55">
        <f t="shared" si="41"/>
        <v>21879142.27</v>
      </c>
      <c r="G87" s="68">
        <f t="shared" ref="G87" si="42">F87/E87</f>
        <v>0.99945422908979809</v>
      </c>
      <c r="H87" s="56">
        <f>F87-E87</f>
        <v>-11947.519999999553</v>
      </c>
      <c r="I87" s="56">
        <f>H87/E87*100</f>
        <v>-5.4577091020188782E-2</v>
      </c>
      <c r="J87" s="5"/>
      <c r="K87" s="93" t="s">
        <v>19</v>
      </c>
      <c r="L87" s="93" t="s">
        <v>19</v>
      </c>
      <c r="M87" s="93" t="s">
        <v>19</v>
      </c>
      <c r="N87" s="93" t="s">
        <v>19</v>
      </c>
      <c r="O87" s="93" t="s">
        <v>19</v>
      </c>
      <c r="P87" s="93" t="s">
        <v>19</v>
      </c>
      <c r="Q87" s="93" t="s">
        <v>19</v>
      </c>
      <c r="R87" s="93" t="s">
        <v>19</v>
      </c>
      <c r="S87" s="109"/>
      <c r="T87" s="109"/>
      <c r="U87" s="109"/>
      <c r="V87" s="109"/>
    </row>
    <row r="88" spans="1:22" ht="69" customHeight="1" x14ac:dyDescent="0.35">
      <c r="A88" s="99"/>
      <c r="B88" s="154"/>
      <c r="C88" s="4" t="s">
        <v>35</v>
      </c>
      <c r="D88" s="55"/>
      <c r="E88" s="55"/>
      <c r="F88" s="55"/>
      <c r="G88" s="68"/>
      <c r="H88" s="5"/>
      <c r="I88" s="5"/>
      <c r="J88" s="5"/>
      <c r="K88" s="93"/>
      <c r="L88" s="93"/>
      <c r="M88" s="93"/>
      <c r="N88" s="93"/>
      <c r="O88" s="93"/>
      <c r="P88" s="93"/>
      <c r="Q88" s="93"/>
      <c r="R88" s="93"/>
      <c r="S88" s="109"/>
      <c r="T88" s="109"/>
      <c r="U88" s="109"/>
      <c r="V88" s="109"/>
    </row>
    <row r="89" spans="1:22" ht="69" customHeight="1" x14ac:dyDescent="0.35">
      <c r="A89" s="99"/>
      <c r="B89" s="154"/>
      <c r="C89" s="4" t="s">
        <v>36</v>
      </c>
      <c r="D89" s="55"/>
      <c r="E89" s="55"/>
      <c r="F89" s="55"/>
      <c r="G89" s="68"/>
      <c r="H89" s="5"/>
      <c r="I89" s="5"/>
      <c r="J89" s="5"/>
      <c r="K89" s="93"/>
      <c r="L89" s="93"/>
      <c r="M89" s="93"/>
      <c r="N89" s="93"/>
      <c r="O89" s="93"/>
      <c r="P89" s="93"/>
      <c r="Q89" s="93"/>
      <c r="R89" s="93"/>
      <c r="S89" s="109"/>
      <c r="T89" s="109"/>
      <c r="U89" s="109"/>
      <c r="V89" s="109"/>
    </row>
    <row r="90" spans="1:22" ht="51" customHeight="1" x14ac:dyDescent="0.35">
      <c r="A90" s="99"/>
      <c r="B90" s="154"/>
      <c r="C90" s="4" t="s">
        <v>37</v>
      </c>
      <c r="D90" s="55">
        <f>D83</f>
        <v>21118200</v>
      </c>
      <c r="E90" s="55">
        <f>E83</f>
        <v>21891089.789999999</v>
      </c>
      <c r="F90" s="55">
        <f>F83</f>
        <v>21879142.27</v>
      </c>
      <c r="G90" s="68">
        <f t="shared" ref="G90:G95" si="43">F90/E90</f>
        <v>0.99945422908979809</v>
      </c>
      <c r="H90" s="56">
        <f>F90-E90</f>
        <v>-11947.519999999553</v>
      </c>
      <c r="I90" s="56">
        <f>H90/E90*100</f>
        <v>-5.4577091020188782E-2</v>
      </c>
      <c r="J90" s="5"/>
      <c r="K90" s="93"/>
      <c r="L90" s="93"/>
      <c r="M90" s="93"/>
      <c r="N90" s="93"/>
      <c r="O90" s="93"/>
      <c r="P90" s="93"/>
      <c r="Q90" s="93"/>
      <c r="R90" s="93"/>
      <c r="S90" s="109"/>
      <c r="T90" s="109"/>
      <c r="U90" s="109"/>
      <c r="V90" s="109"/>
    </row>
    <row r="91" spans="1:22" ht="45" customHeight="1" x14ac:dyDescent="0.35">
      <c r="A91" s="99"/>
      <c r="B91" s="155"/>
      <c r="C91" s="4" t="s">
        <v>39</v>
      </c>
      <c r="D91" s="55"/>
      <c r="E91" s="55"/>
      <c r="F91" s="55"/>
      <c r="G91" s="68"/>
      <c r="H91" s="5"/>
      <c r="I91" s="5"/>
      <c r="J91" s="5"/>
      <c r="K91" s="93"/>
      <c r="L91" s="93"/>
      <c r="M91" s="93"/>
      <c r="N91" s="93"/>
      <c r="O91" s="93"/>
      <c r="P91" s="93"/>
      <c r="Q91" s="93"/>
      <c r="R91" s="93"/>
      <c r="S91" s="109"/>
      <c r="T91" s="109"/>
      <c r="U91" s="109"/>
      <c r="V91" s="109"/>
    </row>
    <row r="92" spans="1:22" s="12" customFormat="1" ht="30" customHeight="1" x14ac:dyDescent="0.35">
      <c r="A92" s="98" t="s">
        <v>69</v>
      </c>
      <c r="B92" s="159"/>
      <c r="C92" s="11" t="s">
        <v>12</v>
      </c>
      <c r="D92" s="13">
        <f t="shared" ref="D92:F92" si="44">SUM(D93:D96)</f>
        <v>76729481.329999998</v>
      </c>
      <c r="E92" s="13">
        <f t="shared" si="44"/>
        <v>81714019.650000006</v>
      </c>
      <c r="F92" s="13">
        <f t="shared" si="44"/>
        <v>81701885.079999998</v>
      </c>
      <c r="G92" s="79">
        <f t="shared" si="43"/>
        <v>0.99985149953396024</v>
      </c>
      <c r="H92" s="13">
        <f>F92-E92</f>
        <v>-12134.570000007749</v>
      </c>
      <c r="I92" s="56">
        <f>H92/E92*100</f>
        <v>-1.4850046603976784E-2</v>
      </c>
      <c r="J92" s="13"/>
      <c r="K92" s="158" t="s">
        <v>19</v>
      </c>
      <c r="L92" s="157" t="s">
        <v>19</v>
      </c>
      <c r="M92" s="157" t="s">
        <v>19</v>
      </c>
      <c r="N92" s="157" t="s">
        <v>19</v>
      </c>
      <c r="O92" s="93" t="s">
        <v>19</v>
      </c>
      <c r="P92" s="157" t="s">
        <v>19</v>
      </c>
      <c r="Q92" s="157" t="s">
        <v>19</v>
      </c>
      <c r="R92" s="157" t="s">
        <v>19</v>
      </c>
      <c r="S92" s="125"/>
      <c r="T92" s="125"/>
      <c r="U92" s="125"/>
      <c r="V92" s="125"/>
    </row>
    <row r="93" spans="1:22" s="12" customFormat="1" ht="78" customHeight="1" x14ac:dyDescent="0.35">
      <c r="A93" s="98"/>
      <c r="B93" s="160"/>
      <c r="C93" s="11" t="s">
        <v>35</v>
      </c>
      <c r="D93" s="13"/>
      <c r="E93" s="13"/>
      <c r="F93" s="13"/>
      <c r="G93" s="79"/>
      <c r="H93" s="13"/>
      <c r="I93" s="13"/>
      <c r="J93" s="13"/>
      <c r="K93" s="158"/>
      <c r="L93" s="157"/>
      <c r="M93" s="157"/>
      <c r="N93" s="157"/>
      <c r="O93" s="93"/>
      <c r="P93" s="157"/>
      <c r="Q93" s="157"/>
      <c r="R93" s="157"/>
      <c r="S93" s="125"/>
      <c r="T93" s="125"/>
      <c r="U93" s="125"/>
      <c r="V93" s="125"/>
    </row>
    <row r="94" spans="1:22" s="12" customFormat="1" ht="78" customHeight="1" x14ac:dyDescent="0.35">
      <c r="A94" s="98"/>
      <c r="B94" s="160"/>
      <c r="C94" s="11" t="s">
        <v>36</v>
      </c>
      <c r="D94" s="13"/>
      <c r="E94" s="13"/>
      <c r="F94" s="13"/>
      <c r="G94" s="79"/>
      <c r="H94" s="13"/>
      <c r="I94" s="13"/>
      <c r="J94" s="13"/>
      <c r="K94" s="158"/>
      <c r="L94" s="157"/>
      <c r="M94" s="157"/>
      <c r="N94" s="157"/>
      <c r="O94" s="93"/>
      <c r="P94" s="157"/>
      <c r="Q94" s="157"/>
      <c r="R94" s="157"/>
      <c r="S94" s="125"/>
      <c r="T94" s="125"/>
      <c r="U94" s="125"/>
      <c r="V94" s="125"/>
    </row>
    <row r="95" spans="1:22" s="12" customFormat="1" ht="45" x14ac:dyDescent="0.35">
      <c r="A95" s="98"/>
      <c r="B95" s="160"/>
      <c r="C95" s="11" t="s">
        <v>37</v>
      </c>
      <c r="D95" s="13">
        <f>D90+D77+D65+D44</f>
        <v>76729481.329999998</v>
      </c>
      <c r="E95" s="13">
        <f>E90+E77+E65+E44</f>
        <v>81714019.650000006</v>
      </c>
      <c r="F95" s="13">
        <f>F90+F77+F65+F44</f>
        <v>81701885.079999998</v>
      </c>
      <c r="G95" s="79">
        <f t="shared" si="43"/>
        <v>0.99985149953396024</v>
      </c>
      <c r="H95" s="13">
        <f t="shared" ref="H95" si="45">F95-E95</f>
        <v>-12134.570000007749</v>
      </c>
      <c r="I95" s="56">
        <f>H95/E95*100</f>
        <v>-1.4850046603976784E-2</v>
      </c>
      <c r="J95" s="13"/>
      <c r="K95" s="158"/>
      <c r="L95" s="157"/>
      <c r="M95" s="157"/>
      <c r="N95" s="157"/>
      <c r="O95" s="93"/>
      <c r="P95" s="157"/>
      <c r="Q95" s="157"/>
      <c r="R95" s="157"/>
      <c r="S95" s="125"/>
      <c r="T95" s="125"/>
      <c r="U95" s="125"/>
      <c r="V95" s="125"/>
    </row>
    <row r="96" spans="1:22" s="12" customFormat="1" ht="45" x14ac:dyDescent="0.35">
      <c r="A96" s="98"/>
      <c r="B96" s="161"/>
      <c r="C96" s="11" t="s">
        <v>39</v>
      </c>
      <c r="D96" s="13"/>
      <c r="E96" s="13"/>
      <c r="F96" s="13"/>
      <c r="G96" s="68"/>
      <c r="H96" s="13"/>
      <c r="I96" s="13"/>
      <c r="J96" s="13"/>
      <c r="K96" s="158"/>
      <c r="L96" s="157"/>
      <c r="M96" s="157"/>
      <c r="N96" s="157"/>
      <c r="O96" s="93"/>
      <c r="P96" s="157"/>
      <c r="Q96" s="157"/>
      <c r="R96" s="157"/>
      <c r="S96" s="125"/>
      <c r="T96" s="125"/>
      <c r="U96" s="125"/>
      <c r="V96" s="125"/>
    </row>
    <row r="97" spans="1:22" s="12" customFormat="1" ht="34.5" customHeight="1" x14ac:dyDescent="0.35">
      <c r="A97" s="162" t="s">
        <v>70</v>
      </c>
      <c r="B97" s="163"/>
      <c r="C97" s="163"/>
      <c r="D97" s="163"/>
      <c r="E97" s="163"/>
      <c r="F97" s="163"/>
      <c r="G97" s="163"/>
      <c r="H97" s="163"/>
      <c r="I97" s="163"/>
      <c r="J97" s="163"/>
      <c r="K97" s="163"/>
      <c r="L97" s="163"/>
      <c r="M97" s="163"/>
      <c r="N97" s="163"/>
      <c r="O97" s="163"/>
      <c r="P97" s="163"/>
      <c r="Q97" s="163"/>
      <c r="R97" s="164"/>
      <c r="S97" s="125"/>
      <c r="T97" s="125"/>
      <c r="U97" s="125"/>
      <c r="V97" s="125"/>
    </row>
    <row r="98" spans="1:22" ht="34.5" customHeight="1" x14ac:dyDescent="0.35">
      <c r="A98" s="172" t="s">
        <v>71</v>
      </c>
      <c r="B98" s="173"/>
      <c r="C98" s="173"/>
      <c r="D98" s="173"/>
      <c r="E98" s="173"/>
      <c r="F98" s="173"/>
      <c r="G98" s="173"/>
      <c r="H98" s="173"/>
      <c r="I98" s="173"/>
      <c r="J98" s="173"/>
      <c r="K98" s="173"/>
      <c r="L98" s="173"/>
      <c r="M98" s="173"/>
      <c r="N98" s="173"/>
      <c r="O98" s="173"/>
      <c r="P98" s="173"/>
      <c r="Q98" s="173"/>
      <c r="R98" s="174"/>
      <c r="S98" s="109"/>
      <c r="T98" s="109"/>
      <c r="U98" s="109"/>
      <c r="V98" s="109"/>
    </row>
    <row r="99" spans="1:22" ht="192.75" hidden="1" customHeight="1" x14ac:dyDescent="0.35">
      <c r="A99" s="175" t="s">
        <v>10</v>
      </c>
      <c r="B99" s="176"/>
      <c r="C99" s="176"/>
      <c r="D99" s="176"/>
      <c r="E99" s="176"/>
      <c r="F99" s="176"/>
      <c r="G99" s="76"/>
      <c r="H99" s="27"/>
      <c r="I99" s="27"/>
      <c r="J99" s="27"/>
      <c r="K99" s="26" t="s">
        <v>72</v>
      </c>
      <c r="L99" s="53">
        <v>96</v>
      </c>
      <c r="M99" s="28">
        <v>96</v>
      </c>
      <c r="N99" s="28">
        <v>96</v>
      </c>
      <c r="O99" s="71"/>
      <c r="P99" s="28"/>
      <c r="Q99" s="28"/>
      <c r="R99" s="28"/>
      <c r="S99" s="109"/>
      <c r="T99" s="109"/>
      <c r="U99" s="109"/>
      <c r="V99" s="109"/>
    </row>
    <row r="100" spans="1:22" ht="156.75" hidden="1" customHeight="1" x14ac:dyDescent="0.35">
      <c r="A100" s="177"/>
      <c r="B100" s="178"/>
      <c r="C100" s="178"/>
      <c r="D100" s="178"/>
      <c r="E100" s="178"/>
      <c r="F100" s="178"/>
      <c r="G100" s="77"/>
      <c r="H100" s="29"/>
      <c r="I100" s="29"/>
      <c r="J100" s="29"/>
      <c r="K100" s="4" t="s">
        <v>73</v>
      </c>
      <c r="L100" s="53">
        <v>100</v>
      </c>
      <c r="M100" s="28">
        <v>100</v>
      </c>
      <c r="N100" s="28">
        <v>100</v>
      </c>
      <c r="O100" s="71"/>
      <c r="P100" s="28"/>
      <c r="Q100" s="28"/>
      <c r="R100" s="28"/>
      <c r="S100" s="15"/>
      <c r="T100" s="15"/>
      <c r="U100" s="15"/>
      <c r="V100" s="15"/>
    </row>
    <row r="101" spans="1:22" s="12" customFormat="1" ht="27.75" customHeight="1" x14ac:dyDescent="0.35">
      <c r="A101" s="179" t="s">
        <v>74</v>
      </c>
      <c r="B101" s="180"/>
      <c r="C101" s="180"/>
      <c r="D101" s="180"/>
      <c r="E101" s="180"/>
      <c r="F101" s="180"/>
      <c r="G101" s="180"/>
      <c r="H101" s="180"/>
      <c r="I101" s="180"/>
      <c r="J101" s="180"/>
      <c r="K101" s="180"/>
      <c r="L101" s="180"/>
      <c r="M101" s="180"/>
      <c r="N101" s="180"/>
      <c r="O101" s="180"/>
      <c r="P101" s="180"/>
      <c r="Q101" s="180"/>
      <c r="R101" s="181"/>
      <c r="S101" s="125"/>
      <c r="T101" s="125"/>
      <c r="U101" s="125"/>
      <c r="V101" s="125"/>
    </row>
    <row r="102" spans="1:22" ht="42.75" customHeight="1" x14ac:dyDescent="0.35">
      <c r="A102" s="18" t="s">
        <v>75</v>
      </c>
      <c r="B102" s="153" t="s">
        <v>13</v>
      </c>
      <c r="C102" s="20" t="s">
        <v>12</v>
      </c>
      <c r="D102" s="55">
        <f t="shared" ref="D102:F102" si="46">SUM(D103:D106)</f>
        <v>117328001</v>
      </c>
      <c r="E102" s="55">
        <f t="shared" si="46"/>
        <v>120517711.03</v>
      </c>
      <c r="F102" s="55">
        <f t="shared" si="46"/>
        <v>120195039.13</v>
      </c>
      <c r="G102" s="68">
        <f t="shared" ref="G102:G105" si="47">F102/E102</f>
        <v>0.99732261841647751</v>
      </c>
      <c r="H102" s="56">
        <f>F102-E102</f>
        <v>-322671.90000000596</v>
      </c>
      <c r="I102" s="56">
        <f>H102/E102*100</f>
        <v>-0.26773815835224796</v>
      </c>
      <c r="J102" s="5"/>
      <c r="K102" s="4" t="s">
        <v>76</v>
      </c>
      <c r="L102" s="53">
        <v>96</v>
      </c>
      <c r="M102" s="28">
        <v>96</v>
      </c>
      <c r="N102" s="28">
        <v>96</v>
      </c>
      <c r="O102" s="71">
        <f>N102/M102</f>
        <v>1</v>
      </c>
      <c r="P102" s="28">
        <f>N102-M102</f>
        <v>0</v>
      </c>
      <c r="Q102" s="65">
        <f t="shared" ref="Q102" si="48">N102/M102-1</f>
        <v>0</v>
      </c>
      <c r="R102" s="28"/>
      <c r="S102" s="109"/>
      <c r="T102" s="109"/>
      <c r="U102" s="109"/>
      <c r="V102" s="109"/>
    </row>
    <row r="103" spans="1:22" ht="70.5" customHeight="1" x14ac:dyDescent="0.35">
      <c r="A103" s="113" t="s">
        <v>77</v>
      </c>
      <c r="B103" s="154"/>
      <c r="C103" s="20" t="s">
        <v>35</v>
      </c>
      <c r="D103" s="55"/>
      <c r="E103" s="55"/>
      <c r="F103" s="55"/>
      <c r="G103" s="68"/>
      <c r="H103" s="56"/>
      <c r="I103" s="5"/>
      <c r="J103" s="5"/>
      <c r="K103" s="99" t="s">
        <v>73</v>
      </c>
      <c r="L103" s="165">
        <v>100</v>
      </c>
      <c r="M103" s="165">
        <v>100</v>
      </c>
      <c r="N103" s="165">
        <v>100</v>
      </c>
      <c r="O103" s="170">
        <f>N103/M103</f>
        <v>1</v>
      </c>
      <c r="P103" s="166">
        <f t="shared" ref="P103:P106" si="49">N103-M103</f>
        <v>0</v>
      </c>
      <c r="Q103" s="168">
        <f t="shared" ref="Q103:Q106" si="50">N103/M103-1</f>
        <v>0</v>
      </c>
      <c r="R103" s="165"/>
      <c r="S103" s="109"/>
      <c r="T103" s="109"/>
      <c r="U103" s="109"/>
      <c r="V103" s="109"/>
    </row>
    <row r="104" spans="1:22" ht="70.5" customHeight="1" x14ac:dyDescent="0.35">
      <c r="A104" s="99"/>
      <c r="B104" s="154"/>
      <c r="C104" s="20" t="s">
        <v>36</v>
      </c>
      <c r="D104" s="55"/>
      <c r="E104" s="55"/>
      <c r="F104" s="55"/>
      <c r="G104" s="68"/>
      <c r="H104" s="56"/>
      <c r="I104" s="5"/>
      <c r="J104" s="5"/>
      <c r="K104" s="99"/>
      <c r="L104" s="165"/>
      <c r="M104" s="165"/>
      <c r="N104" s="165"/>
      <c r="O104" s="171"/>
      <c r="P104" s="167">
        <f t="shared" si="49"/>
        <v>0</v>
      </c>
      <c r="Q104" s="169" t="e">
        <f t="shared" si="50"/>
        <v>#DIV/0!</v>
      </c>
      <c r="R104" s="165"/>
      <c r="S104" s="109"/>
      <c r="T104" s="109"/>
      <c r="U104" s="109"/>
      <c r="V104" s="109"/>
    </row>
    <row r="105" spans="1:22" ht="51.75" customHeight="1" x14ac:dyDescent="0.35">
      <c r="A105" s="99"/>
      <c r="B105" s="154"/>
      <c r="C105" s="20" t="s">
        <v>37</v>
      </c>
      <c r="D105" s="57">
        <f>118250207-922206</f>
        <v>117328001</v>
      </c>
      <c r="E105" s="55">
        <v>120517711.03</v>
      </c>
      <c r="F105" s="55">
        <v>120195039.13</v>
      </c>
      <c r="G105" s="68">
        <f t="shared" si="47"/>
        <v>0.99732261841647751</v>
      </c>
      <c r="H105" s="56">
        <f>F105-E105</f>
        <v>-322671.90000000596</v>
      </c>
      <c r="I105" s="56">
        <f>H105/E105*100</f>
        <v>-0.26773815835224796</v>
      </c>
      <c r="J105" s="5"/>
      <c r="K105" s="99" t="s">
        <v>78</v>
      </c>
      <c r="L105" s="93">
        <v>3</v>
      </c>
      <c r="M105" s="93">
        <v>3</v>
      </c>
      <c r="N105" s="93">
        <v>3</v>
      </c>
      <c r="O105" s="170">
        <f>N105/M105</f>
        <v>1</v>
      </c>
      <c r="P105" s="147">
        <f t="shared" si="49"/>
        <v>0</v>
      </c>
      <c r="Q105" s="120">
        <f t="shared" si="50"/>
        <v>0</v>
      </c>
      <c r="R105" s="93"/>
      <c r="S105" s="109"/>
      <c r="T105" s="109"/>
      <c r="U105" s="109"/>
      <c r="V105" s="109"/>
    </row>
    <row r="106" spans="1:22" ht="55.5" customHeight="1" x14ac:dyDescent="0.35">
      <c r="A106" s="99"/>
      <c r="B106" s="155"/>
      <c r="C106" s="20" t="s">
        <v>39</v>
      </c>
      <c r="D106" s="55"/>
      <c r="E106" s="55"/>
      <c r="F106" s="55"/>
      <c r="G106" s="68"/>
      <c r="H106" s="5"/>
      <c r="I106" s="5"/>
      <c r="J106" s="5"/>
      <c r="K106" s="99"/>
      <c r="L106" s="93"/>
      <c r="M106" s="93"/>
      <c r="N106" s="93"/>
      <c r="O106" s="171"/>
      <c r="P106" s="148">
        <f t="shared" si="49"/>
        <v>0</v>
      </c>
      <c r="Q106" s="121" t="e">
        <f t="shared" si="50"/>
        <v>#DIV/0!</v>
      </c>
      <c r="R106" s="93"/>
      <c r="S106" s="109"/>
      <c r="T106" s="109"/>
      <c r="U106" s="109"/>
      <c r="V106" s="109"/>
    </row>
    <row r="107" spans="1:22" ht="31.5" customHeight="1" x14ac:dyDescent="0.35">
      <c r="A107" s="99" t="s">
        <v>79</v>
      </c>
      <c r="B107" s="153"/>
      <c r="C107" s="4" t="s">
        <v>12</v>
      </c>
      <c r="D107" s="66">
        <f>SUM(D108:D111)</f>
        <v>117328001</v>
      </c>
      <c r="E107" s="66">
        <f>SUM(E108:E111)</f>
        <v>120517711.03</v>
      </c>
      <c r="F107" s="66">
        <f>SUM(F108:F111)</f>
        <v>120195039.13</v>
      </c>
      <c r="G107" s="68">
        <f>F107/E107</f>
        <v>0.99732261841647751</v>
      </c>
      <c r="H107" s="66">
        <f>F107-E107</f>
        <v>-322671.90000000596</v>
      </c>
      <c r="I107" s="66">
        <f>H107/E107*100</f>
        <v>-0.26773815835224796</v>
      </c>
      <c r="J107" s="66"/>
      <c r="K107" s="93" t="s">
        <v>19</v>
      </c>
      <c r="L107" s="93" t="s">
        <v>19</v>
      </c>
      <c r="M107" s="93" t="s">
        <v>19</v>
      </c>
      <c r="N107" s="93" t="s">
        <v>19</v>
      </c>
      <c r="O107" s="93" t="s">
        <v>19</v>
      </c>
      <c r="P107" s="93" t="s">
        <v>19</v>
      </c>
      <c r="Q107" s="93" t="s">
        <v>19</v>
      </c>
      <c r="R107" s="93" t="s">
        <v>19</v>
      </c>
      <c r="S107" s="109"/>
      <c r="T107" s="109"/>
      <c r="U107" s="109"/>
      <c r="V107" s="109"/>
    </row>
    <row r="108" spans="1:22" ht="75.75" customHeight="1" x14ac:dyDescent="0.35">
      <c r="A108" s="99"/>
      <c r="B108" s="154"/>
      <c r="C108" s="4" t="s">
        <v>35</v>
      </c>
      <c r="D108" s="66"/>
      <c r="E108" s="66"/>
      <c r="F108" s="66"/>
      <c r="G108" s="68"/>
      <c r="H108" s="66"/>
      <c r="I108" s="66"/>
      <c r="J108" s="66"/>
      <c r="K108" s="93"/>
      <c r="L108" s="93"/>
      <c r="M108" s="93"/>
      <c r="N108" s="93"/>
      <c r="O108" s="93"/>
      <c r="P108" s="93"/>
      <c r="Q108" s="93"/>
      <c r="R108" s="93"/>
      <c r="S108" s="109"/>
      <c r="T108" s="109"/>
      <c r="U108" s="109"/>
      <c r="V108" s="109"/>
    </row>
    <row r="109" spans="1:22" ht="75.75" customHeight="1" x14ac:dyDescent="0.35">
      <c r="A109" s="99"/>
      <c r="B109" s="154"/>
      <c r="C109" s="4" t="s">
        <v>36</v>
      </c>
      <c r="D109" s="66"/>
      <c r="E109" s="66"/>
      <c r="F109" s="66"/>
      <c r="G109" s="68"/>
      <c r="H109" s="66"/>
      <c r="I109" s="66"/>
      <c r="J109" s="66"/>
      <c r="K109" s="93"/>
      <c r="L109" s="93"/>
      <c r="M109" s="93"/>
      <c r="N109" s="93"/>
      <c r="O109" s="93"/>
      <c r="P109" s="93"/>
      <c r="Q109" s="93"/>
      <c r="R109" s="93"/>
      <c r="S109" s="109"/>
      <c r="T109" s="109"/>
      <c r="U109" s="109"/>
      <c r="V109" s="109"/>
    </row>
    <row r="110" spans="1:22" ht="51.75" customHeight="1" x14ac:dyDescent="0.35">
      <c r="A110" s="99"/>
      <c r="B110" s="154"/>
      <c r="C110" s="4" t="s">
        <v>37</v>
      </c>
      <c r="D110" s="66">
        <f>D105</f>
        <v>117328001</v>
      </c>
      <c r="E110" s="66">
        <f>E105</f>
        <v>120517711.03</v>
      </c>
      <c r="F110" s="66">
        <f>F105</f>
        <v>120195039.13</v>
      </c>
      <c r="G110" s="68">
        <f>F110/E110</f>
        <v>0.99732261841647751</v>
      </c>
      <c r="H110" s="66">
        <f>F110-E110</f>
        <v>-322671.90000000596</v>
      </c>
      <c r="I110" s="66">
        <f>H110/E110*100</f>
        <v>-0.26773815835224796</v>
      </c>
      <c r="J110" s="66"/>
      <c r="K110" s="93"/>
      <c r="L110" s="93"/>
      <c r="M110" s="93"/>
      <c r="N110" s="93"/>
      <c r="O110" s="93"/>
      <c r="P110" s="93"/>
      <c r="Q110" s="93"/>
      <c r="R110" s="93"/>
      <c r="S110" s="109"/>
      <c r="T110" s="109"/>
      <c r="U110" s="109"/>
      <c r="V110" s="109"/>
    </row>
    <row r="111" spans="1:22" ht="52.5" customHeight="1" x14ac:dyDescent="0.35">
      <c r="A111" s="99"/>
      <c r="B111" s="155"/>
      <c r="C111" s="4" t="s">
        <v>39</v>
      </c>
      <c r="D111" s="66"/>
      <c r="E111" s="66"/>
      <c r="F111" s="66"/>
      <c r="G111" s="68"/>
      <c r="H111" s="66"/>
      <c r="I111" s="66"/>
      <c r="J111" s="66"/>
      <c r="K111" s="93"/>
      <c r="L111" s="93"/>
      <c r="M111" s="93"/>
      <c r="N111" s="93"/>
      <c r="O111" s="93"/>
      <c r="P111" s="93"/>
      <c r="Q111" s="93"/>
      <c r="R111" s="93"/>
      <c r="S111" s="109"/>
      <c r="T111" s="109"/>
      <c r="U111" s="109"/>
      <c r="V111" s="109"/>
    </row>
    <row r="112" spans="1:22" ht="32.25" customHeight="1" x14ac:dyDescent="0.35">
      <c r="A112" s="99" t="s">
        <v>80</v>
      </c>
      <c r="B112" s="153"/>
      <c r="C112" s="4" t="s">
        <v>12</v>
      </c>
      <c r="D112" s="66">
        <f t="shared" ref="D112:F115" si="51">D107</f>
        <v>117328001</v>
      </c>
      <c r="E112" s="66">
        <f t="shared" si="51"/>
        <v>120517711.03</v>
      </c>
      <c r="F112" s="66">
        <f t="shared" si="51"/>
        <v>120195039.13</v>
      </c>
      <c r="G112" s="68">
        <f>F112/E112</f>
        <v>0.99732261841647751</v>
      </c>
      <c r="H112" s="66">
        <f t="shared" ref="H112:H125" si="52">F112-E112</f>
        <v>-322671.90000000596</v>
      </c>
      <c r="I112" s="66">
        <f>H112/E112*100</f>
        <v>-0.26773815835224796</v>
      </c>
      <c r="J112" s="66"/>
      <c r="K112" s="93" t="s">
        <v>19</v>
      </c>
      <c r="L112" s="93" t="s">
        <v>19</v>
      </c>
      <c r="M112" s="93" t="s">
        <v>19</v>
      </c>
      <c r="N112" s="93" t="s">
        <v>19</v>
      </c>
      <c r="O112" s="93" t="s">
        <v>19</v>
      </c>
      <c r="P112" s="93" t="s">
        <v>19</v>
      </c>
      <c r="Q112" s="93" t="s">
        <v>19</v>
      </c>
      <c r="R112" s="93" t="s">
        <v>19</v>
      </c>
      <c r="S112" s="109"/>
      <c r="T112" s="109"/>
      <c r="U112" s="109"/>
      <c r="V112" s="109"/>
    </row>
    <row r="113" spans="1:22" ht="75" customHeight="1" x14ac:dyDescent="0.35">
      <c r="A113" s="99"/>
      <c r="B113" s="154"/>
      <c r="C113" s="4" t="s">
        <v>35</v>
      </c>
      <c r="D113" s="66"/>
      <c r="E113" s="66"/>
      <c r="F113" s="66"/>
      <c r="G113" s="68"/>
      <c r="H113" s="66"/>
      <c r="I113" s="66"/>
      <c r="J113" s="66"/>
      <c r="K113" s="93"/>
      <c r="L113" s="93"/>
      <c r="M113" s="93"/>
      <c r="N113" s="93"/>
      <c r="O113" s="93"/>
      <c r="P113" s="93"/>
      <c r="Q113" s="93"/>
      <c r="R113" s="93"/>
      <c r="S113" s="109"/>
      <c r="T113" s="109"/>
      <c r="U113" s="109"/>
      <c r="V113" s="109"/>
    </row>
    <row r="114" spans="1:22" ht="75" customHeight="1" x14ac:dyDescent="0.35">
      <c r="A114" s="99"/>
      <c r="B114" s="154"/>
      <c r="C114" s="4" t="s">
        <v>36</v>
      </c>
      <c r="D114" s="66"/>
      <c r="E114" s="66"/>
      <c r="F114" s="66"/>
      <c r="G114" s="68"/>
      <c r="H114" s="66"/>
      <c r="I114" s="66"/>
      <c r="J114" s="66"/>
      <c r="K114" s="93"/>
      <c r="L114" s="93"/>
      <c r="M114" s="93"/>
      <c r="N114" s="93"/>
      <c r="O114" s="93"/>
      <c r="P114" s="93"/>
      <c r="Q114" s="93"/>
      <c r="R114" s="93"/>
      <c r="S114" s="109"/>
      <c r="T114" s="109"/>
      <c r="U114" s="109"/>
      <c r="V114" s="109"/>
    </row>
    <row r="115" spans="1:22" ht="50.25" customHeight="1" x14ac:dyDescent="0.35">
      <c r="A115" s="99"/>
      <c r="B115" s="154"/>
      <c r="C115" s="4" t="s">
        <v>37</v>
      </c>
      <c r="D115" s="66">
        <f t="shared" si="51"/>
        <v>117328001</v>
      </c>
      <c r="E115" s="66">
        <f t="shared" si="51"/>
        <v>120517711.03</v>
      </c>
      <c r="F115" s="66">
        <f t="shared" si="51"/>
        <v>120195039.13</v>
      </c>
      <c r="G115" s="68">
        <f>F115/E115</f>
        <v>0.99732261841647751</v>
      </c>
      <c r="H115" s="66">
        <f t="shared" si="52"/>
        <v>-322671.90000000596</v>
      </c>
      <c r="I115" s="66">
        <f>H115/E115*100</f>
        <v>-0.26773815835224796</v>
      </c>
      <c r="J115" s="66"/>
      <c r="K115" s="93"/>
      <c r="L115" s="93"/>
      <c r="M115" s="93"/>
      <c r="N115" s="93"/>
      <c r="O115" s="93"/>
      <c r="P115" s="93"/>
      <c r="Q115" s="93"/>
      <c r="R115" s="93"/>
      <c r="S115" s="109"/>
      <c r="T115" s="109"/>
      <c r="U115" s="109"/>
      <c r="V115" s="109"/>
    </row>
    <row r="116" spans="1:22" ht="48" customHeight="1" x14ac:dyDescent="0.35">
      <c r="A116" s="99"/>
      <c r="B116" s="155"/>
      <c r="C116" s="4" t="s">
        <v>39</v>
      </c>
      <c r="D116" s="66"/>
      <c r="E116" s="66"/>
      <c r="F116" s="66"/>
      <c r="G116" s="68"/>
      <c r="H116" s="66"/>
      <c r="I116" s="66"/>
      <c r="J116" s="66"/>
      <c r="K116" s="93"/>
      <c r="L116" s="93"/>
      <c r="M116" s="93"/>
      <c r="N116" s="93"/>
      <c r="O116" s="93"/>
      <c r="P116" s="93"/>
      <c r="Q116" s="93"/>
      <c r="R116" s="93"/>
      <c r="S116" s="109"/>
      <c r="T116" s="109"/>
      <c r="U116" s="109"/>
      <c r="V116" s="109"/>
    </row>
    <row r="117" spans="1:22" ht="27.75" customHeight="1" x14ac:dyDescent="0.35">
      <c r="A117" s="99" t="s">
        <v>81</v>
      </c>
      <c r="B117" s="153"/>
      <c r="C117" s="4" t="s">
        <v>12</v>
      </c>
      <c r="D117" s="66">
        <f>SUM(D118:D121)</f>
        <v>194057482.32999998</v>
      </c>
      <c r="E117" s="66">
        <f>SUM(E118:E121)</f>
        <v>202231730.68000001</v>
      </c>
      <c r="F117" s="66">
        <f>SUM(F118:F121)</f>
        <v>201896924.20999998</v>
      </c>
      <c r="G117" s="68">
        <f>F117/E117</f>
        <v>0.99834444145399814</v>
      </c>
      <c r="H117" s="66">
        <f t="shared" si="52"/>
        <v>-334806.47000002861</v>
      </c>
      <c r="I117" s="66">
        <f>H117/E117*100</f>
        <v>-0.16555585460018998</v>
      </c>
      <c r="J117" s="66"/>
      <c r="K117" s="93" t="s">
        <v>19</v>
      </c>
      <c r="L117" s="93" t="s">
        <v>19</v>
      </c>
      <c r="M117" s="93" t="s">
        <v>19</v>
      </c>
      <c r="N117" s="93" t="s">
        <v>19</v>
      </c>
      <c r="O117" s="93" t="s">
        <v>19</v>
      </c>
      <c r="P117" s="93" t="s">
        <v>19</v>
      </c>
      <c r="Q117" s="93" t="s">
        <v>19</v>
      </c>
      <c r="R117" s="93" t="s">
        <v>19</v>
      </c>
      <c r="S117" s="109"/>
      <c r="T117" s="109"/>
      <c r="U117" s="109"/>
      <c r="V117" s="109"/>
    </row>
    <row r="118" spans="1:22" ht="74.25" customHeight="1" x14ac:dyDescent="0.35">
      <c r="A118" s="99"/>
      <c r="B118" s="154"/>
      <c r="C118" s="4" t="s">
        <v>35</v>
      </c>
      <c r="D118" s="66"/>
      <c r="E118" s="66"/>
      <c r="F118" s="66"/>
      <c r="G118" s="68"/>
      <c r="H118" s="66"/>
      <c r="I118" s="66"/>
      <c r="J118" s="66"/>
      <c r="K118" s="93"/>
      <c r="L118" s="93"/>
      <c r="M118" s="93"/>
      <c r="N118" s="93"/>
      <c r="O118" s="93"/>
      <c r="P118" s="93"/>
      <c r="Q118" s="93"/>
      <c r="R118" s="93"/>
      <c r="S118" s="109"/>
      <c r="T118" s="109"/>
      <c r="U118" s="109"/>
      <c r="V118" s="109"/>
    </row>
    <row r="119" spans="1:22" ht="74.25" customHeight="1" x14ac:dyDescent="0.35">
      <c r="A119" s="99"/>
      <c r="B119" s="154"/>
      <c r="C119" s="4" t="s">
        <v>36</v>
      </c>
      <c r="D119" s="66"/>
      <c r="E119" s="66"/>
      <c r="F119" s="66"/>
      <c r="G119" s="68"/>
      <c r="H119" s="66"/>
      <c r="I119" s="66"/>
      <c r="J119" s="66"/>
      <c r="K119" s="93"/>
      <c r="L119" s="93"/>
      <c r="M119" s="93"/>
      <c r="N119" s="93"/>
      <c r="O119" s="93"/>
      <c r="P119" s="93"/>
      <c r="Q119" s="93"/>
      <c r="R119" s="93"/>
      <c r="S119" s="109"/>
      <c r="T119" s="109"/>
      <c r="U119" s="109"/>
      <c r="V119" s="109"/>
    </row>
    <row r="120" spans="1:22" ht="51" customHeight="1" x14ac:dyDescent="0.35">
      <c r="A120" s="99"/>
      <c r="B120" s="154"/>
      <c r="C120" s="4" t="s">
        <v>37</v>
      </c>
      <c r="D120" s="66">
        <f>D115+D95</f>
        <v>194057482.32999998</v>
      </c>
      <c r="E120" s="66">
        <f>E115+E95</f>
        <v>202231730.68000001</v>
      </c>
      <c r="F120" s="66">
        <f>F115+F95</f>
        <v>201896924.20999998</v>
      </c>
      <c r="G120" s="68">
        <f>F120/E120</f>
        <v>0.99834444145399814</v>
      </c>
      <c r="H120" s="66">
        <f t="shared" si="52"/>
        <v>-334806.47000002861</v>
      </c>
      <c r="I120" s="66">
        <f>H120/E120*100</f>
        <v>-0.16555585460018998</v>
      </c>
      <c r="J120" s="66"/>
      <c r="K120" s="93"/>
      <c r="L120" s="93"/>
      <c r="M120" s="93"/>
      <c r="N120" s="93"/>
      <c r="O120" s="93"/>
      <c r="P120" s="93"/>
      <c r="Q120" s="93"/>
      <c r="R120" s="93"/>
      <c r="S120" s="109"/>
      <c r="T120" s="109"/>
      <c r="U120" s="109"/>
      <c r="V120" s="109"/>
    </row>
    <row r="121" spans="1:22" ht="51" customHeight="1" x14ac:dyDescent="0.35">
      <c r="A121" s="99"/>
      <c r="B121" s="155"/>
      <c r="C121" s="4" t="s">
        <v>39</v>
      </c>
      <c r="D121" s="66"/>
      <c r="E121" s="66"/>
      <c r="F121" s="66"/>
      <c r="G121" s="68"/>
      <c r="H121" s="66"/>
      <c r="I121" s="66"/>
      <c r="J121" s="66"/>
      <c r="K121" s="93"/>
      <c r="L121" s="93"/>
      <c r="M121" s="93"/>
      <c r="N121" s="93"/>
      <c r="O121" s="93"/>
      <c r="P121" s="93"/>
      <c r="Q121" s="93"/>
      <c r="R121" s="93"/>
      <c r="S121" s="109"/>
      <c r="T121" s="109"/>
      <c r="U121" s="109"/>
      <c r="V121" s="109"/>
    </row>
    <row r="122" spans="1:22" ht="32.25" customHeight="1" x14ac:dyDescent="0.35">
      <c r="A122" s="99" t="s">
        <v>82</v>
      </c>
      <c r="B122" s="153"/>
      <c r="C122" s="4" t="s">
        <v>12</v>
      </c>
      <c r="D122" s="66">
        <f t="shared" ref="D122:F122" si="53">SUM(D123:D126)</f>
        <v>194057482.32999998</v>
      </c>
      <c r="E122" s="66">
        <f t="shared" si="53"/>
        <v>202231730.68000001</v>
      </c>
      <c r="F122" s="66">
        <f t="shared" si="53"/>
        <v>201896924.20999998</v>
      </c>
      <c r="G122" s="68">
        <f>F122/E122</f>
        <v>0.99834444145399814</v>
      </c>
      <c r="H122" s="66">
        <f t="shared" si="52"/>
        <v>-334806.47000002861</v>
      </c>
      <c r="I122" s="66">
        <f>H122/E122*100</f>
        <v>-0.16555585460018998</v>
      </c>
      <c r="J122" s="66"/>
      <c r="K122" s="93" t="s">
        <v>19</v>
      </c>
      <c r="L122" s="93" t="s">
        <v>19</v>
      </c>
      <c r="M122" s="93" t="s">
        <v>19</v>
      </c>
      <c r="N122" s="93" t="s">
        <v>19</v>
      </c>
      <c r="O122" s="93" t="s">
        <v>19</v>
      </c>
      <c r="P122" s="93" t="s">
        <v>19</v>
      </c>
      <c r="Q122" s="93" t="s">
        <v>19</v>
      </c>
      <c r="R122" s="93" t="s">
        <v>19</v>
      </c>
      <c r="S122" s="109"/>
      <c r="T122" s="109"/>
      <c r="U122" s="109"/>
      <c r="V122" s="109"/>
    </row>
    <row r="123" spans="1:22" ht="70.5" customHeight="1" x14ac:dyDescent="0.35">
      <c r="A123" s="99"/>
      <c r="B123" s="154"/>
      <c r="C123" s="4" t="s">
        <v>35</v>
      </c>
      <c r="D123" s="66"/>
      <c r="E123" s="66"/>
      <c r="F123" s="66"/>
      <c r="G123" s="68"/>
      <c r="H123" s="66"/>
      <c r="I123" s="66"/>
      <c r="J123" s="66"/>
      <c r="K123" s="93"/>
      <c r="L123" s="93"/>
      <c r="M123" s="93"/>
      <c r="N123" s="93"/>
      <c r="O123" s="93"/>
      <c r="P123" s="93"/>
      <c r="Q123" s="93"/>
      <c r="R123" s="93"/>
      <c r="S123" s="109"/>
      <c r="T123" s="109"/>
      <c r="U123" s="109"/>
      <c r="V123" s="109"/>
    </row>
    <row r="124" spans="1:22" ht="70.5" customHeight="1" x14ac:dyDescent="0.35">
      <c r="A124" s="99"/>
      <c r="B124" s="154"/>
      <c r="C124" s="4" t="s">
        <v>36</v>
      </c>
      <c r="D124" s="66"/>
      <c r="E124" s="66"/>
      <c r="F124" s="66"/>
      <c r="G124" s="68"/>
      <c r="H124" s="66"/>
      <c r="I124" s="66"/>
      <c r="J124" s="66"/>
      <c r="K124" s="93"/>
      <c r="L124" s="93"/>
      <c r="M124" s="93"/>
      <c r="N124" s="93"/>
      <c r="O124" s="93"/>
      <c r="P124" s="93"/>
      <c r="Q124" s="93"/>
      <c r="R124" s="93"/>
      <c r="S124" s="109"/>
      <c r="T124" s="109"/>
      <c r="U124" s="109"/>
      <c r="V124" s="109"/>
    </row>
    <row r="125" spans="1:22" ht="50.25" customHeight="1" x14ac:dyDescent="0.35">
      <c r="A125" s="99"/>
      <c r="B125" s="154"/>
      <c r="C125" s="4" t="s">
        <v>37</v>
      </c>
      <c r="D125" s="66">
        <f>D120</f>
        <v>194057482.32999998</v>
      </c>
      <c r="E125" s="66">
        <f>E120</f>
        <v>202231730.68000001</v>
      </c>
      <c r="F125" s="66">
        <f>F120</f>
        <v>201896924.20999998</v>
      </c>
      <c r="G125" s="68">
        <f>F125/E125</f>
        <v>0.99834444145399814</v>
      </c>
      <c r="H125" s="66">
        <f t="shared" si="52"/>
        <v>-334806.47000002861</v>
      </c>
      <c r="I125" s="66">
        <f>H125/E125*100</f>
        <v>-0.16555585460018998</v>
      </c>
      <c r="J125" s="66"/>
      <c r="K125" s="93"/>
      <c r="L125" s="93"/>
      <c r="M125" s="93"/>
      <c r="N125" s="93"/>
      <c r="O125" s="93"/>
      <c r="P125" s="93"/>
      <c r="Q125" s="93"/>
      <c r="R125" s="93"/>
      <c r="S125" s="109"/>
      <c r="T125" s="109"/>
      <c r="U125" s="109"/>
      <c r="V125" s="109"/>
    </row>
    <row r="126" spans="1:22" ht="57" customHeight="1" x14ac:dyDescent="0.35">
      <c r="A126" s="99"/>
      <c r="B126" s="155"/>
      <c r="C126" s="4" t="s">
        <v>39</v>
      </c>
      <c r="D126" s="66"/>
      <c r="E126" s="66"/>
      <c r="F126" s="66"/>
      <c r="G126" s="68"/>
      <c r="H126" s="66"/>
      <c r="I126" s="66"/>
      <c r="J126" s="66"/>
      <c r="K126" s="93"/>
      <c r="L126" s="93"/>
      <c r="M126" s="93"/>
      <c r="N126" s="93"/>
      <c r="O126" s="93"/>
      <c r="P126" s="93"/>
      <c r="Q126" s="93"/>
      <c r="R126" s="93"/>
      <c r="S126" s="109"/>
      <c r="T126" s="109"/>
      <c r="U126" s="109"/>
      <c r="V126" s="109"/>
    </row>
    <row r="127" spans="1:22" x14ac:dyDescent="0.35">
      <c r="A127" s="30"/>
    </row>
    <row r="128" spans="1:22" x14ac:dyDescent="0.35">
      <c r="A128" s="30"/>
    </row>
    <row r="129" spans="1:1" x14ac:dyDescent="0.35">
      <c r="A129" s="30"/>
    </row>
    <row r="130" spans="1:1" x14ac:dyDescent="0.35">
      <c r="A130" s="30"/>
    </row>
    <row r="131" spans="1:1" x14ac:dyDescent="0.35">
      <c r="A131" s="30"/>
    </row>
    <row r="132" spans="1:1" x14ac:dyDescent="0.35">
      <c r="A132" s="30"/>
    </row>
    <row r="133" spans="1:1" x14ac:dyDescent="0.35">
      <c r="A133" s="30"/>
    </row>
    <row r="134" spans="1:1" x14ac:dyDescent="0.35">
      <c r="A134" s="30"/>
    </row>
    <row r="135" spans="1:1" x14ac:dyDescent="0.35">
      <c r="A135" s="30"/>
    </row>
    <row r="136" spans="1:1" x14ac:dyDescent="0.35">
      <c r="A136" s="30"/>
    </row>
    <row r="137" spans="1:1" x14ac:dyDescent="0.35">
      <c r="A137" s="30"/>
    </row>
    <row r="138" spans="1:1" x14ac:dyDescent="0.35">
      <c r="A138" s="30"/>
    </row>
    <row r="139" spans="1:1" x14ac:dyDescent="0.35">
      <c r="A139" s="30"/>
    </row>
    <row r="140" spans="1:1" x14ac:dyDescent="0.35">
      <c r="A140" s="30"/>
    </row>
    <row r="141" spans="1:1" x14ac:dyDescent="0.35">
      <c r="A141" s="30"/>
    </row>
    <row r="142" spans="1:1" x14ac:dyDescent="0.35">
      <c r="A142" s="30"/>
    </row>
    <row r="143" spans="1:1" x14ac:dyDescent="0.35">
      <c r="A143" s="30"/>
    </row>
    <row r="144" spans="1:1" x14ac:dyDescent="0.35">
      <c r="A144" s="30"/>
    </row>
    <row r="145" spans="1:1" x14ac:dyDescent="0.35">
      <c r="A145" s="30"/>
    </row>
    <row r="146" spans="1:1" x14ac:dyDescent="0.35">
      <c r="A146" s="30"/>
    </row>
    <row r="147" spans="1:1" x14ac:dyDescent="0.35">
      <c r="A147" s="30"/>
    </row>
  </sheetData>
  <mergeCells count="400">
    <mergeCell ref="S112:V112"/>
    <mergeCell ref="S113:V113"/>
    <mergeCell ref="S114:V114"/>
    <mergeCell ref="S115:V115"/>
    <mergeCell ref="S116:V116"/>
    <mergeCell ref="R122:R126"/>
    <mergeCell ref="S122:V122"/>
    <mergeCell ref="S123:V123"/>
    <mergeCell ref="S124:V124"/>
    <mergeCell ref="S125:V125"/>
    <mergeCell ref="S126:V126"/>
    <mergeCell ref="A98:R98"/>
    <mergeCell ref="S98:V98"/>
    <mergeCell ref="A99:F100"/>
    <mergeCell ref="S99:V99"/>
    <mergeCell ref="A101:R101"/>
    <mergeCell ref="S101:V101"/>
    <mergeCell ref="R117:R121"/>
    <mergeCell ref="S117:V117"/>
    <mergeCell ref="S118:V118"/>
    <mergeCell ref="S119:V119"/>
    <mergeCell ref="S120:V120"/>
    <mergeCell ref="S121:V121"/>
    <mergeCell ref="Q117:Q121"/>
    <mergeCell ref="S107:V107"/>
    <mergeCell ref="S108:V108"/>
    <mergeCell ref="S109:V109"/>
    <mergeCell ref="S110:V110"/>
    <mergeCell ref="S111:V111"/>
    <mergeCell ref="A112:A116"/>
    <mergeCell ref="K112:K116"/>
    <mergeCell ref="M112:M116"/>
    <mergeCell ref="N112:N116"/>
    <mergeCell ref="P112:P116"/>
    <mergeCell ref="R107:R111"/>
    <mergeCell ref="Q122:Q126"/>
    <mergeCell ref="A117:A121"/>
    <mergeCell ref="K117:K121"/>
    <mergeCell ref="M117:M121"/>
    <mergeCell ref="N117:N121"/>
    <mergeCell ref="P117:P121"/>
    <mergeCell ref="A122:A126"/>
    <mergeCell ref="K122:K126"/>
    <mergeCell ref="M122:M126"/>
    <mergeCell ref="N122:N126"/>
    <mergeCell ref="P122:P126"/>
    <mergeCell ref="B117:B121"/>
    <mergeCell ref="B122:B126"/>
    <mergeCell ref="L117:L121"/>
    <mergeCell ref="L122:L126"/>
    <mergeCell ref="O117:O121"/>
    <mergeCell ref="O122:O126"/>
    <mergeCell ref="A107:A111"/>
    <mergeCell ref="K107:K111"/>
    <mergeCell ref="M107:M111"/>
    <mergeCell ref="N107:N111"/>
    <mergeCell ref="P107:P111"/>
    <mergeCell ref="Q107:Q111"/>
    <mergeCell ref="R112:R116"/>
    <mergeCell ref="Q112:Q116"/>
    <mergeCell ref="B107:B111"/>
    <mergeCell ref="B112:B116"/>
    <mergeCell ref="L107:L111"/>
    <mergeCell ref="L112:L116"/>
    <mergeCell ref="O107:O111"/>
    <mergeCell ref="O112:O116"/>
    <mergeCell ref="A103:A106"/>
    <mergeCell ref="K103:K104"/>
    <mergeCell ref="M103:M104"/>
    <mergeCell ref="N103:N104"/>
    <mergeCell ref="P103:P104"/>
    <mergeCell ref="Q103:Q104"/>
    <mergeCell ref="R105:R106"/>
    <mergeCell ref="S105:V105"/>
    <mergeCell ref="S106:V106"/>
    <mergeCell ref="K105:K106"/>
    <mergeCell ref="M105:M106"/>
    <mergeCell ref="N105:N106"/>
    <mergeCell ref="P105:P106"/>
    <mergeCell ref="Q105:Q106"/>
    <mergeCell ref="B102:B106"/>
    <mergeCell ref="L103:L104"/>
    <mergeCell ref="L105:L106"/>
    <mergeCell ref="R103:R104"/>
    <mergeCell ref="S103:V103"/>
    <mergeCell ref="S104:V104"/>
    <mergeCell ref="S102:V102"/>
    <mergeCell ref="O103:O104"/>
    <mergeCell ref="O105:O106"/>
    <mergeCell ref="A87:A91"/>
    <mergeCell ref="K87:K91"/>
    <mergeCell ref="M87:M91"/>
    <mergeCell ref="N87:N91"/>
    <mergeCell ref="P87:P91"/>
    <mergeCell ref="Q87:Q91"/>
    <mergeCell ref="B87:B91"/>
    <mergeCell ref="S97:V97"/>
    <mergeCell ref="R92:R96"/>
    <mergeCell ref="A92:A96"/>
    <mergeCell ref="K92:K96"/>
    <mergeCell ref="M92:M96"/>
    <mergeCell ref="N92:N96"/>
    <mergeCell ref="P92:P96"/>
    <mergeCell ref="Q92:Q96"/>
    <mergeCell ref="B92:B96"/>
    <mergeCell ref="L92:L96"/>
    <mergeCell ref="S92:V92"/>
    <mergeCell ref="S93:V93"/>
    <mergeCell ref="S94:V94"/>
    <mergeCell ref="S95:V95"/>
    <mergeCell ref="S96:V96"/>
    <mergeCell ref="A97:R97"/>
    <mergeCell ref="O92:O96"/>
    <mergeCell ref="S81:V81"/>
    <mergeCell ref="K82:K83"/>
    <mergeCell ref="M82:M83"/>
    <mergeCell ref="N82:N83"/>
    <mergeCell ref="P82:P83"/>
    <mergeCell ref="Q82:Q83"/>
    <mergeCell ref="R80:R81"/>
    <mergeCell ref="S86:V86"/>
    <mergeCell ref="S87:V87"/>
    <mergeCell ref="L80:L81"/>
    <mergeCell ref="L82:L83"/>
    <mergeCell ref="L87:L91"/>
    <mergeCell ref="O82:O83"/>
    <mergeCell ref="O87:O91"/>
    <mergeCell ref="O80:O81"/>
    <mergeCell ref="S88:V88"/>
    <mergeCell ref="S89:V89"/>
    <mergeCell ref="S90:V90"/>
    <mergeCell ref="S91:V91"/>
    <mergeCell ref="R87:R91"/>
    <mergeCell ref="P74:P78"/>
    <mergeCell ref="Q74:Q78"/>
    <mergeCell ref="S73:V73"/>
    <mergeCell ref="K80:K81"/>
    <mergeCell ref="M80:M81"/>
    <mergeCell ref="N80:N81"/>
    <mergeCell ref="P80:P81"/>
    <mergeCell ref="Q80:Q81"/>
    <mergeCell ref="S74:V74"/>
    <mergeCell ref="S75:V75"/>
    <mergeCell ref="S76:V76"/>
    <mergeCell ref="S77:V77"/>
    <mergeCell ref="S78:V78"/>
    <mergeCell ref="A79:R79"/>
    <mergeCell ref="S79:V79"/>
    <mergeCell ref="R74:R78"/>
    <mergeCell ref="A74:A78"/>
    <mergeCell ref="B74:B78"/>
    <mergeCell ref="B80:B84"/>
    <mergeCell ref="R82:R83"/>
    <mergeCell ref="S82:V82"/>
    <mergeCell ref="S83:V83"/>
    <mergeCell ref="S80:V80"/>
    <mergeCell ref="A81:A84"/>
    <mergeCell ref="S67:V67"/>
    <mergeCell ref="K68:K72"/>
    <mergeCell ref="M68:M72"/>
    <mergeCell ref="N68:N72"/>
    <mergeCell ref="P68:P72"/>
    <mergeCell ref="Q68:Q72"/>
    <mergeCell ref="R62:R66"/>
    <mergeCell ref="S62:V62"/>
    <mergeCell ref="S63:V63"/>
    <mergeCell ref="S64:V64"/>
    <mergeCell ref="S65:V65"/>
    <mergeCell ref="S66:V66"/>
    <mergeCell ref="Q62:Q66"/>
    <mergeCell ref="S69:V69"/>
    <mergeCell ref="S70:V70"/>
    <mergeCell ref="S71:V71"/>
    <mergeCell ref="S72:V72"/>
    <mergeCell ref="R68:R72"/>
    <mergeCell ref="S68:V68"/>
    <mergeCell ref="M62:M66"/>
    <mergeCell ref="N62:N66"/>
    <mergeCell ref="P62:P66"/>
    <mergeCell ref="L68:L72"/>
    <mergeCell ref="R57:R61"/>
    <mergeCell ref="K57:K61"/>
    <mergeCell ref="M57:M61"/>
    <mergeCell ref="N57:N61"/>
    <mergeCell ref="P57:P61"/>
    <mergeCell ref="Q57:Q61"/>
    <mergeCell ref="L57:L61"/>
    <mergeCell ref="L62:L66"/>
    <mergeCell ref="S53:V53"/>
    <mergeCell ref="S54:V54"/>
    <mergeCell ref="S55:V55"/>
    <mergeCell ref="S56:V56"/>
    <mergeCell ref="R52:R56"/>
    <mergeCell ref="S52:V52"/>
    <mergeCell ref="K52:K56"/>
    <mergeCell ref="M52:M56"/>
    <mergeCell ref="N52:N56"/>
    <mergeCell ref="P52:P56"/>
    <mergeCell ref="Q52:Q56"/>
    <mergeCell ref="L52:L56"/>
    <mergeCell ref="R31:R33"/>
    <mergeCell ref="R34:R35"/>
    <mergeCell ref="S37:V37"/>
    <mergeCell ref="R36:R37"/>
    <mergeCell ref="S36:V36"/>
    <mergeCell ref="S48:V48"/>
    <mergeCell ref="S49:V49"/>
    <mergeCell ref="S50:V50"/>
    <mergeCell ref="S51:V51"/>
    <mergeCell ref="R47:R51"/>
    <mergeCell ref="S47:V47"/>
    <mergeCell ref="K46:R46"/>
    <mergeCell ref="S46:V46"/>
    <mergeCell ref="K47:K51"/>
    <mergeCell ref="M47:M51"/>
    <mergeCell ref="N47:N51"/>
    <mergeCell ref="P47:P51"/>
    <mergeCell ref="Q47:Q51"/>
    <mergeCell ref="R41:R45"/>
    <mergeCell ref="S41:V41"/>
    <mergeCell ref="S42:V42"/>
    <mergeCell ref="S43:V43"/>
    <mergeCell ref="L47:L51"/>
    <mergeCell ref="S38:V38"/>
    <mergeCell ref="S39:V39"/>
    <mergeCell ref="S40:V40"/>
    <mergeCell ref="S44:V44"/>
    <mergeCell ref="S45:V45"/>
    <mergeCell ref="Q41:Q45"/>
    <mergeCell ref="K38:K40"/>
    <mergeCell ref="M38:M40"/>
    <mergeCell ref="N38:N40"/>
    <mergeCell ref="P38:P40"/>
    <mergeCell ref="Q38:Q40"/>
    <mergeCell ref="K41:K45"/>
    <mergeCell ref="M41:M45"/>
    <mergeCell ref="N41:N45"/>
    <mergeCell ref="P41:P45"/>
    <mergeCell ref="S29:V29"/>
    <mergeCell ref="S34:V34"/>
    <mergeCell ref="S31:V31"/>
    <mergeCell ref="S30:V30"/>
    <mergeCell ref="S17:V17"/>
    <mergeCell ref="S18:V18"/>
    <mergeCell ref="S19:V19"/>
    <mergeCell ref="S24:V24"/>
    <mergeCell ref="A28:F28"/>
    <mergeCell ref="K28:R28"/>
    <mergeCell ref="A26:F26"/>
    <mergeCell ref="K26:R26"/>
    <mergeCell ref="S26:V26"/>
    <mergeCell ref="A27:F27"/>
    <mergeCell ref="K27:R27"/>
    <mergeCell ref="S27:V27"/>
    <mergeCell ref="S25:V25"/>
    <mergeCell ref="N31:N33"/>
    <mergeCell ref="S33:V33"/>
    <mergeCell ref="K34:K35"/>
    <mergeCell ref="M34:M35"/>
    <mergeCell ref="N34:N35"/>
    <mergeCell ref="P34:P35"/>
    <mergeCell ref="Q34:Q35"/>
    <mergeCell ref="S22:V22"/>
    <mergeCell ref="S23:V23"/>
    <mergeCell ref="M22:M23"/>
    <mergeCell ref="N22:N23"/>
    <mergeCell ref="P22:P23"/>
    <mergeCell ref="Q22:Q23"/>
    <mergeCell ref="K22:K23"/>
    <mergeCell ref="R22:R23"/>
    <mergeCell ref="I22:I23"/>
    <mergeCell ref="B15:B16"/>
    <mergeCell ref="D15:D16"/>
    <mergeCell ref="J15:J16"/>
    <mergeCell ref="I15:I16"/>
    <mergeCell ref="H15:H16"/>
    <mergeCell ref="A21:F21"/>
    <mergeCell ref="K21:R21"/>
    <mergeCell ref="S21:V21"/>
    <mergeCell ref="S20:V20"/>
    <mergeCell ref="A2:R2"/>
    <mergeCell ref="J4:J6"/>
    <mergeCell ref="K4:K6"/>
    <mergeCell ref="R4:R6"/>
    <mergeCell ref="M5:M6"/>
    <mergeCell ref="N5:N6"/>
    <mergeCell ref="P5:Q5"/>
    <mergeCell ref="A4:A6"/>
    <mergeCell ref="D4:I4"/>
    <mergeCell ref="D5:D6"/>
    <mergeCell ref="M4:Q4"/>
    <mergeCell ref="S4:V4"/>
    <mergeCell ref="S5:V5"/>
    <mergeCell ref="A8:F8"/>
    <mergeCell ref="K8:R8"/>
    <mergeCell ref="S8:V8"/>
    <mergeCell ref="E5:E6"/>
    <mergeCell ref="F5:F6"/>
    <mergeCell ref="H5:I5"/>
    <mergeCell ref="L5:L6"/>
    <mergeCell ref="C4:C6"/>
    <mergeCell ref="B4:B6"/>
    <mergeCell ref="O5:O6"/>
    <mergeCell ref="G5:G6"/>
    <mergeCell ref="B47:B51"/>
    <mergeCell ref="A53:A56"/>
    <mergeCell ref="A58:A61"/>
    <mergeCell ref="A32:A35"/>
    <mergeCell ref="B29:B30"/>
    <mergeCell ref="B31:B35"/>
    <mergeCell ref="D29:D30"/>
    <mergeCell ref="S9:V9"/>
    <mergeCell ref="S10:V10"/>
    <mergeCell ref="S11:V11"/>
    <mergeCell ref="A12:F12"/>
    <mergeCell ref="K12:R12"/>
    <mergeCell ref="S12:V12"/>
    <mergeCell ref="J17:J18"/>
    <mergeCell ref="I17:I18"/>
    <mergeCell ref="H17:H18"/>
    <mergeCell ref="S14:V14"/>
    <mergeCell ref="C15:C16"/>
    <mergeCell ref="E15:E16"/>
    <mergeCell ref="F15:F16"/>
    <mergeCell ref="K13:R13"/>
    <mergeCell ref="S13:V13"/>
    <mergeCell ref="S15:V15"/>
    <mergeCell ref="S16:V16"/>
    <mergeCell ref="I29:I30"/>
    <mergeCell ref="H29:H30"/>
    <mergeCell ref="K62:K66"/>
    <mergeCell ref="A67:F67"/>
    <mergeCell ref="K67:R67"/>
    <mergeCell ref="E29:E30"/>
    <mergeCell ref="A37:A40"/>
    <mergeCell ref="A17:A18"/>
    <mergeCell ref="P31:P33"/>
    <mergeCell ref="Q31:Q33"/>
    <mergeCell ref="M31:M33"/>
    <mergeCell ref="A29:A30"/>
    <mergeCell ref="B17:B18"/>
    <mergeCell ref="A41:A45"/>
    <mergeCell ref="C22:C23"/>
    <mergeCell ref="E22:E23"/>
    <mergeCell ref="F22:F23"/>
    <mergeCell ref="H22:H23"/>
    <mergeCell ref="B22:B25"/>
    <mergeCell ref="J22:J23"/>
    <mergeCell ref="B41:B45"/>
    <mergeCell ref="D22:D23"/>
    <mergeCell ref="D17:D18"/>
    <mergeCell ref="A48:A51"/>
    <mergeCell ref="A69:A72"/>
    <mergeCell ref="B68:B72"/>
    <mergeCell ref="A62:A66"/>
    <mergeCell ref="K74:K78"/>
    <mergeCell ref="M74:M78"/>
    <mergeCell ref="N74:N78"/>
    <mergeCell ref="L22:L23"/>
    <mergeCell ref="L36:L37"/>
    <mergeCell ref="S35:V35"/>
    <mergeCell ref="L34:L35"/>
    <mergeCell ref="L31:L33"/>
    <mergeCell ref="K31:K33"/>
    <mergeCell ref="S32:V32"/>
    <mergeCell ref="A46:J46"/>
    <mergeCell ref="O52:O56"/>
    <mergeCell ref="O57:O61"/>
    <mergeCell ref="O62:O66"/>
    <mergeCell ref="O74:O78"/>
    <mergeCell ref="O22:O23"/>
    <mergeCell ref="O68:O72"/>
    <mergeCell ref="B52:B56"/>
    <mergeCell ref="B57:B61"/>
    <mergeCell ref="F29:F30"/>
    <mergeCell ref="J29:J30"/>
    <mergeCell ref="A13:J13"/>
    <mergeCell ref="A9:J11"/>
    <mergeCell ref="L74:L78"/>
    <mergeCell ref="L38:L40"/>
    <mergeCell ref="L41:L45"/>
    <mergeCell ref="B36:B40"/>
    <mergeCell ref="K14:R14"/>
    <mergeCell ref="K36:K37"/>
    <mergeCell ref="M36:M37"/>
    <mergeCell ref="N36:N37"/>
    <mergeCell ref="P36:P37"/>
    <mergeCell ref="Q36:Q37"/>
    <mergeCell ref="R38:R40"/>
    <mergeCell ref="A14:F14"/>
    <mergeCell ref="C17:C18"/>
    <mergeCell ref="E17:E18"/>
    <mergeCell ref="F17:F18"/>
    <mergeCell ref="C29:C30"/>
    <mergeCell ref="O31:O33"/>
    <mergeCell ref="O34:O35"/>
    <mergeCell ref="O36:O37"/>
    <mergeCell ref="O38:O40"/>
    <mergeCell ref="O41:O45"/>
    <mergeCell ref="O47:O51"/>
  </mergeCells>
  <pageMargins left="1.1811023622047245" right="0.19685039370078741" top="0.59055118110236227" bottom="0.19685039370078741" header="0.31496062992125984" footer="0.31496062992125984"/>
  <pageSetup paperSize="256" scale="22" firstPageNumber="2" fitToHeight="0" orientation="landscape" useFirstPageNumber="1"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3:N20"/>
  <sheetViews>
    <sheetView view="pageBreakPreview" topLeftCell="J1" zoomScaleNormal="100" zoomScaleSheetLayoutView="100" workbookViewId="0">
      <selection activeCell="J10" sqref="J10"/>
    </sheetView>
  </sheetViews>
  <sheetFormatPr defaultRowHeight="15" x14ac:dyDescent="0.25"/>
  <cols>
    <col min="1" max="1" width="24" style="36" hidden="1" customWidth="1"/>
    <col min="2" max="2" width="15.85546875" style="36" hidden="1" customWidth="1"/>
    <col min="3" max="3" width="15.140625" style="36" hidden="1" customWidth="1"/>
    <col min="4" max="4" width="14.7109375" style="36" hidden="1" customWidth="1"/>
    <col min="5" max="5" width="15.42578125" style="36" hidden="1" customWidth="1"/>
    <col min="6" max="6" width="13.140625" style="36" hidden="1" customWidth="1"/>
    <col min="7" max="8" width="10.85546875" style="36" hidden="1" customWidth="1"/>
    <col min="9" max="9" width="24.140625" style="36" hidden="1" customWidth="1"/>
    <col min="10" max="10" width="34.85546875" style="36" customWidth="1"/>
    <col min="11" max="11" width="15.85546875" style="36" customWidth="1"/>
    <col min="12" max="12" width="25.7109375" style="36" customWidth="1"/>
    <col min="13" max="13" width="16.5703125" style="36" customWidth="1"/>
    <col min="14" max="14" width="15.42578125" style="36" customWidth="1"/>
    <col min="15" max="16384" width="9.140625" style="36"/>
  </cols>
  <sheetData>
    <row r="3" spans="1:14" ht="18.75" x14ac:dyDescent="0.25">
      <c r="A3" s="182" t="s">
        <v>96</v>
      </c>
      <c r="B3" s="182"/>
      <c r="C3" s="182"/>
      <c r="D3" s="182"/>
      <c r="E3" s="182"/>
      <c r="F3" s="182"/>
      <c r="G3" s="182"/>
      <c r="H3" s="182"/>
      <c r="I3" s="182"/>
      <c r="J3" s="182"/>
      <c r="K3" s="182"/>
      <c r="L3" s="182"/>
      <c r="M3" s="182"/>
      <c r="N3" s="182"/>
    </row>
    <row r="4" spans="1:14" ht="44.25" customHeight="1" x14ac:dyDescent="0.25">
      <c r="A4" s="183" t="s">
        <v>114</v>
      </c>
      <c r="B4" s="183"/>
      <c r="C4" s="183"/>
      <c r="D4" s="183"/>
      <c r="E4" s="183"/>
      <c r="F4" s="183"/>
      <c r="G4" s="183"/>
      <c r="H4" s="183"/>
      <c r="I4" s="183"/>
      <c r="J4" s="183"/>
      <c r="K4" s="183"/>
      <c r="L4" s="183"/>
      <c r="M4" s="183"/>
      <c r="N4" s="183"/>
    </row>
    <row r="5" spans="1:14" ht="18.75" x14ac:dyDescent="0.25">
      <c r="A5" s="182"/>
      <c r="B5" s="182"/>
      <c r="C5" s="182"/>
      <c r="D5" s="182"/>
      <c r="E5" s="182"/>
      <c r="F5" s="182"/>
      <c r="G5" s="182"/>
      <c r="H5" s="182"/>
      <c r="I5" s="182"/>
      <c r="J5" s="182"/>
      <c r="K5" s="182"/>
      <c r="L5" s="182"/>
      <c r="M5" s="182"/>
      <c r="N5" s="182"/>
    </row>
    <row r="6" spans="1:14" ht="18.75" x14ac:dyDescent="0.25">
      <c r="A6" s="37"/>
      <c r="C6" s="38"/>
      <c r="D6" s="39"/>
      <c r="E6" s="39"/>
      <c r="F6" s="39"/>
      <c r="G6" s="39"/>
      <c r="H6" s="39"/>
      <c r="I6" s="39"/>
    </row>
    <row r="7" spans="1:14" ht="15" customHeight="1" x14ac:dyDescent="0.25">
      <c r="A7" s="184" t="s">
        <v>0</v>
      </c>
      <c r="B7" s="184" t="s">
        <v>97</v>
      </c>
      <c r="C7" s="187" t="s">
        <v>1</v>
      </c>
      <c r="D7" s="190" t="s">
        <v>98</v>
      </c>
      <c r="E7" s="190"/>
      <c r="F7" s="190"/>
      <c r="G7" s="190"/>
      <c r="H7" s="190"/>
      <c r="I7" s="190" t="s">
        <v>99</v>
      </c>
      <c r="J7" s="184" t="s">
        <v>100</v>
      </c>
      <c r="K7" s="184" t="s">
        <v>97</v>
      </c>
      <c r="L7" s="184" t="s">
        <v>101</v>
      </c>
      <c r="M7" s="194" t="s">
        <v>87</v>
      </c>
      <c r="N7" s="195"/>
    </row>
    <row r="8" spans="1:14" ht="38.25" customHeight="1" x14ac:dyDescent="0.25">
      <c r="A8" s="185"/>
      <c r="B8" s="185"/>
      <c r="C8" s="188"/>
      <c r="D8" s="196" t="s">
        <v>102</v>
      </c>
      <c r="E8" s="190" t="s">
        <v>103</v>
      </c>
      <c r="F8" s="190" t="s">
        <v>104</v>
      </c>
      <c r="G8" s="190" t="s">
        <v>105</v>
      </c>
      <c r="H8" s="190"/>
      <c r="I8" s="190"/>
      <c r="J8" s="185"/>
      <c r="K8" s="185"/>
      <c r="L8" s="185"/>
      <c r="M8" s="190" t="s">
        <v>106</v>
      </c>
      <c r="N8" s="190" t="s">
        <v>107</v>
      </c>
    </row>
    <row r="9" spans="1:14" x14ac:dyDescent="0.25">
      <c r="A9" s="186"/>
      <c r="B9" s="186"/>
      <c r="C9" s="189"/>
      <c r="D9" s="197"/>
      <c r="E9" s="190"/>
      <c r="F9" s="190"/>
      <c r="G9" s="40" t="s">
        <v>108</v>
      </c>
      <c r="H9" s="40" t="s">
        <v>85</v>
      </c>
      <c r="I9" s="190"/>
      <c r="J9" s="186"/>
      <c r="K9" s="186"/>
      <c r="L9" s="186"/>
      <c r="M9" s="190"/>
      <c r="N9" s="190"/>
    </row>
    <row r="10" spans="1:14" ht="93.75" customHeight="1" x14ac:dyDescent="0.25">
      <c r="A10" s="41" t="s">
        <v>109</v>
      </c>
      <c r="B10" s="42" t="s">
        <v>110</v>
      </c>
      <c r="C10" s="43" t="s">
        <v>111</v>
      </c>
      <c r="D10" s="44" t="e">
        <f>SUM(#REF!)</f>
        <v>#REF!</v>
      </c>
      <c r="E10" s="44" t="e">
        <f>SUM(#REF!)</f>
        <v>#REF!</v>
      </c>
      <c r="F10" s="44" t="e">
        <f>SUM(#REF!)</f>
        <v>#REF!</v>
      </c>
      <c r="G10" s="44" t="e">
        <f>SUM(#REF!)</f>
        <v>#REF!</v>
      </c>
      <c r="H10" s="45" t="e">
        <f>G10/F10</f>
        <v>#REF!</v>
      </c>
      <c r="I10" s="44"/>
      <c r="J10" s="47" t="s">
        <v>115</v>
      </c>
      <c r="K10" s="46" t="s">
        <v>110</v>
      </c>
      <c r="L10" s="47" t="s">
        <v>126</v>
      </c>
      <c r="M10" s="49" t="s">
        <v>137</v>
      </c>
      <c r="N10" s="50">
        <v>97.674418604651166</v>
      </c>
    </row>
    <row r="11" spans="1:14" ht="69.75" customHeight="1" x14ac:dyDescent="0.25">
      <c r="A11" s="191"/>
      <c r="B11" s="192"/>
      <c r="C11" s="192"/>
      <c r="D11" s="192"/>
      <c r="E11" s="192"/>
      <c r="F11" s="192"/>
      <c r="G11" s="192"/>
      <c r="H11" s="192"/>
      <c r="I11" s="193"/>
      <c r="J11" s="47" t="s">
        <v>116</v>
      </c>
      <c r="K11" s="46" t="s">
        <v>110</v>
      </c>
      <c r="L11" s="47" t="s">
        <v>127</v>
      </c>
      <c r="M11" s="49" t="s">
        <v>138</v>
      </c>
      <c r="N11" s="48">
        <v>15.185185185185185</v>
      </c>
    </row>
    <row r="12" spans="1:14" ht="114.75" x14ac:dyDescent="0.25">
      <c r="A12" s="41" t="s">
        <v>112</v>
      </c>
      <c r="B12" s="42" t="s">
        <v>110</v>
      </c>
      <c r="C12" s="43" t="s">
        <v>113</v>
      </c>
      <c r="D12" s="44" t="e">
        <f>SUM(#REF!)</f>
        <v>#REF!</v>
      </c>
      <c r="E12" s="44" t="e">
        <f>SUM(#REF!)</f>
        <v>#REF!</v>
      </c>
      <c r="F12" s="44" t="e">
        <f>SUM(#REF!)</f>
        <v>#REF!</v>
      </c>
      <c r="G12" s="44" t="e">
        <f>E12-F12</f>
        <v>#REF!</v>
      </c>
      <c r="H12" s="45" t="e">
        <f t="shared" ref="H12" si="0">G12/F12</f>
        <v>#REF!</v>
      </c>
      <c r="I12" s="44"/>
      <c r="J12" s="47" t="s">
        <v>117</v>
      </c>
      <c r="K12" s="46" t="s">
        <v>110</v>
      </c>
      <c r="L12" s="47" t="s">
        <v>128</v>
      </c>
      <c r="M12" s="49" t="s">
        <v>139</v>
      </c>
      <c r="N12" s="48">
        <v>70</v>
      </c>
    </row>
    <row r="13" spans="1:14" ht="76.5" x14ac:dyDescent="0.25">
      <c r="J13" s="47" t="s">
        <v>118</v>
      </c>
      <c r="K13" s="46" t="s">
        <v>110</v>
      </c>
      <c r="L13" s="47" t="s">
        <v>129</v>
      </c>
      <c r="M13" s="49" t="s">
        <v>140</v>
      </c>
      <c r="N13" s="48">
        <v>99</v>
      </c>
    </row>
    <row r="14" spans="1:14" ht="178.5" x14ac:dyDescent="0.25">
      <c r="J14" s="47" t="s">
        <v>119</v>
      </c>
      <c r="K14" s="46" t="s">
        <v>110</v>
      </c>
      <c r="L14" s="47" t="s">
        <v>130</v>
      </c>
      <c r="M14" s="49" t="s">
        <v>141</v>
      </c>
      <c r="N14" s="48">
        <v>70.04754358161648</v>
      </c>
    </row>
    <row r="15" spans="1:14" ht="140.25" x14ac:dyDescent="0.25">
      <c r="J15" s="47" t="s">
        <v>120</v>
      </c>
      <c r="K15" s="46" t="s">
        <v>110</v>
      </c>
      <c r="L15" s="47" t="s">
        <v>131</v>
      </c>
      <c r="M15" s="49">
        <v>0</v>
      </c>
      <c r="N15" s="48">
        <v>0</v>
      </c>
    </row>
    <row r="16" spans="1:14" ht="89.25" x14ac:dyDescent="0.25">
      <c r="J16" s="47" t="s">
        <v>121</v>
      </c>
      <c r="K16" s="46" t="s">
        <v>110</v>
      </c>
      <c r="L16" s="47" t="s">
        <v>132</v>
      </c>
      <c r="M16" s="49" t="s">
        <v>142</v>
      </c>
      <c r="N16" s="48">
        <v>15</v>
      </c>
    </row>
    <row r="17" spans="10:14" ht="89.25" x14ac:dyDescent="0.25">
      <c r="J17" s="47" t="s">
        <v>122</v>
      </c>
      <c r="K17" s="46" t="s">
        <v>110</v>
      </c>
      <c r="L17" s="47" t="s">
        <v>133</v>
      </c>
      <c r="M17" s="49" t="s">
        <v>143</v>
      </c>
      <c r="N17" s="48">
        <v>3.2458333333333331</v>
      </c>
    </row>
    <row r="18" spans="10:14" ht="63.75" x14ac:dyDescent="0.25">
      <c r="J18" s="47" t="s">
        <v>123</v>
      </c>
      <c r="K18" s="46" t="s">
        <v>110</v>
      </c>
      <c r="L18" s="47" t="s">
        <v>134</v>
      </c>
      <c r="M18" s="49" t="s">
        <v>144</v>
      </c>
      <c r="N18" s="48">
        <v>96</v>
      </c>
    </row>
    <row r="19" spans="10:14" ht="140.25" x14ac:dyDescent="0.25">
      <c r="J19" s="47" t="s">
        <v>124</v>
      </c>
      <c r="K19" s="46" t="s">
        <v>110</v>
      </c>
      <c r="L19" s="47" t="s">
        <v>135</v>
      </c>
      <c r="M19" s="49" t="s">
        <v>145</v>
      </c>
      <c r="N19" s="50">
        <v>95.161290322580641</v>
      </c>
    </row>
    <row r="20" spans="10:14" ht="76.5" x14ac:dyDescent="0.25">
      <c r="J20" s="47" t="s">
        <v>125</v>
      </c>
      <c r="K20" s="46" t="s">
        <v>110</v>
      </c>
      <c r="L20" s="47" t="s">
        <v>136</v>
      </c>
      <c r="M20" s="49" t="s">
        <v>146</v>
      </c>
      <c r="N20" s="48">
        <v>90</v>
      </c>
    </row>
  </sheetData>
  <mergeCells count="19">
    <mergeCell ref="A11:I11"/>
    <mergeCell ref="L7:L9"/>
    <mergeCell ref="M7:N7"/>
    <mergeCell ref="D8:D9"/>
    <mergeCell ref="E8:E9"/>
    <mergeCell ref="F8:F9"/>
    <mergeCell ref="G8:H8"/>
    <mergeCell ref="M8:M9"/>
    <mergeCell ref="N8:N9"/>
    <mergeCell ref="A3:N3"/>
    <mergeCell ref="A4:N4"/>
    <mergeCell ref="A5:N5"/>
    <mergeCell ref="A7:A9"/>
    <mergeCell ref="B7:B9"/>
    <mergeCell ref="C7:C9"/>
    <mergeCell ref="D7:H7"/>
    <mergeCell ref="I7:I9"/>
    <mergeCell ref="J7:J9"/>
    <mergeCell ref="K7:K9"/>
  </mergeCells>
  <pageMargins left="0.7" right="0.7" top="0.75" bottom="0.75" header="0.3" footer="0.3"/>
  <pageSetup paperSize="9" scale="80" fitToHeight="0" orientation="portrait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3</vt:i4>
      </vt:variant>
    </vt:vector>
  </HeadingPairs>
  <TitlesOfParts>
    <vt:vector size="5" baseType="lpstr">
      <vt:lpstr>МП 2016</vt:lpstr>
      <vt:lpstr>Показатели</vt:lpstr>
      <vt:lpstr>'МП 2016'!Заголовки_для_печати</vt:lpstr>
      <vt:lpstr>'МП 2016'!Область_печати</vt:lpstr>
      <vt:lpstr>Показатели!Область_печати</vt:lpstr>
    </vt:vector>
  </TitlesOfParts>
  <Company>Hewlett-Packard Company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shtayman_oy</dc:creator>
  <cp:lastModifiedBy>Соловьёва Ольга Валерьевна</cp:lastModifiedBy>
  <cp:lastPrinted>2017-03-28T08:54:35Z</cp:lastPrinted>
  <dcterms:created xsi:type="dcterms:W3CDTF">2016-09-13T08:42:03Z</dcterms:created>
  <dcterms:modified xsi:type="dcterms:W3CDTF">2017-03-28T08:54:53Z</dcterms:modified>
</cp:coreProperties>
</file>